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glu\Desktop\"/>
    </mc:Choice>
  </mc:AlternateContent>
  <workbookProtection workbookAlgorithmName="SHA-512" workbookHashValue="CYRJ4HP0aW9stNJ/DvE/KBCJz59vIET549MGAIubsofSlwv7qbo5oFik36KQiN+688kiHBStup0Sx0QYzWXFDg==" workbookSaltValue="js0DCSzM2R1Ex5SBXMoPJA==" workbookSpinCount="100000" lockStructure="1"/>
  <bookViews>
    <workbookView xWindow="0" yWindow="0" windowWidth="20490" windowHeight="7215" activeTab="3"/>
  </bookViews>
  <sheets>
    <sheet name="安全通用要求权重表" sheetId="1" r:id="rId1"/>
    <sheet name="二级" sheetId="2" r:id="rId2"/>
    <sheet name="三级" sheetId="3" r:id="rId3"/>
    <sheet name="四级" sheetId="4" r:id="rId4"/>
  </sheets>
  <definedNames>
    <definedName name="_xlnm.Print_Titles" localSheetId="0">安全通用要求权重表!$A:$C,安全通用要求权重表!$1:$1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 i="4" l="1"/>
  <c r="I2" i="4" s="1"/>
  <c r="H2" i="3"/>
  <c r="H2" i="2"/>
  <c r="I2" i="2" s="1"/>
  <c r="I5" i="3"/>
  <c r="I23" i="3"/>
  <c r="I31" i="3"/>
  <c r="I34" i="3"/>
  <c r="I35" i="3"/>
  <c r="I41" i="3"/>
  <c r="I42" i="3"/>
  <c r="I48" i="3"/>
  <c r="I85" i="3"/>
  <c r="I91" i="3"/>
  <c r="I108" i="3"/>
  <c r="I121" i="3"/>
  <c r="I134" i="3"/>
  <c r="I144" i="3"/>
  <c r="I155" i="3"/>
  <c r="I183" i="3"/>
  <c r="I207" i="3"/>
  <c r="I212" i="3"/>
  <c r="I223" i="3"/>
  <c r="I228" i="3"/>
  <c r="I47" i="4"/>
  <c r="I58" i="4"/>
  <c r="I207" i="4"/>
  <c r="I5" i="2"/>
  <c r="I8" i="2"/>
  <c r="I10" i="2"/>
  <c r="I13" i="2"/>
  <c r="I16" i="2"/>
  <c r="I18" i="2"/>
  <c r="I22" i="2"/>
  <c r="I23" i="2"/>
  <c r="I25" i="2"/>
  <c r="I28" i="2"/>
  <c r="I29" i="2"/>
  <c r="I30" i="2"/>
  <c r="I31" i="2"/>
  <c r="I33" i="2"/>
  <c r="I34" i="2"/>
  <c r="I35" i="2"/>
  <c r="I38" i="2"/>
  <c r="I39" i="2"/>
  <c r="I40" i="2"/>
  <c r="I41" i="2"/>
  <c r="I42" i="2"/>
  <c r="I47" i="2"/>
  <c r="I48" i="2"/>
  <c r="I50" i="2"/>
  <c r="I51" i="2"/>
  <c r="I52" i="2"/>
  <c r="I54" i="2"/>
  <c r="I58" i="2"/>
  <c r="I63" i="2"/>
  <c r="I68" i="2"/>
  <c r="I69" i="2"/>
  <c r="I70" i="2"/>
  <c r="I74" i="2"/>
  <c r="I80" i="2"/>
  <c r="I84" i="2"/>
  <c r="I85" i="2"/>
  <c r="I86" i="2"/>
  <c r="I87" i="2"/>
  <c r="I90" i="2"/>
  <c r="I91" i="2"/>
  <c r="I93" i="2"/>
  <c r="I100" i="2"/>
  <c r="I101" i="2"/>
  <c r="I102" i="2"/>
  <c r="I103" i="2"/>
  <c r="I104" i="2"/>
  <c r="I105" i="2"/>
  <c r="I106" i="2"/>
  <c r="I107" i="2"/>
  <c r="I108" i="2"/>
  <c r="I112" i="2"/>
  <c r="I116" i="2"/>
  <c r="I120" i="2"/>
  <c r="I121" i="2"/>
  <c r="I124" i="2"/>
  <c r="I129" i="2"/>
  <c r="I130" i="2"/>
  <c r="I133" i="2"/>
  <c r="I134" i="2"/>
  <c r="I136" i="2"/>
  <c r="I138" i="2"/>
  <c r="I139" i="2"/>
  <c r="I143" i="2"/>
  <c r="I144" i="2"/>
  <c r="I154" i="2"/>
  <c r="I155" i="2"/>
  <c r="I157" i="2"/>
  <c r="I158" i="2"/>
  <c r="I159" i="2"/>
  <c r="I161" i="2"/>
  <c r="I162" i="2"/>
  <c r="I165" i="2"/>
  <c r="I168" i="2"/>
  <c r="I179" i="2"/>
  <c r="I183" i="2"/>
  <c r="I185" i="2"/>
  <c r="I186" i="2"/>
  <c r="I191" i="2"/>
  <c r="I192" i="2"/>
  <c r="I194" i="2"/>
  <c r="I200" i="2"/>
  <c r="I201" i="2"/>
  <c r="I202" i="2"/>
  <c r="I203" i="2"/>
  <c r="I204" i="2"/>
  <c r="I209" i="2"/>
  <c r="I212" i="2"/>
  <c r="I214" i="2"/>
  <c r="I215" i="2"/>
  <c r="I222" i="2"/>
  <c r="I223" i="2"/>
  <c r="I226" i="2"/>
  <c r="I227" i="2"/>
  <c r="I228" i="2"/>
  <c r="I231" i="2"/>
  <c r="I232" i="2"/>
  <c r="H10" i="3"/>
  <c r="I10" i="3" s="1"/>
  <c r="H11" i="3"/>
  <c r="I11" i="3" s="1"/>
  <c r="H12" i="3"/>
  <c r="I12" i="3" s="1"/>
  <c r="H13" i="3"/>
  <c r="I13" i="3" s="1"/>
  <c r="H14" i="3"/>
  <c r="I14" i="3" s="1"/>
  <c r="H15" i="3"/>
  <c r="I15" i="3" s="1"/>
  <c r="H16" i="3"/>
  <c r="I16" i="3" s="1"/>
  <c r="H17" i="3"/>
  <c r="I17" i="3" s="1"/>
  <c r="H18" i="3"/>
  <c r="I18" i="3" s="1"/>
  <c r="H19" i="3"/>
  <c r="I19" i="3" s="1"/>
  <c r="H20" i="3"/>
  <c r="I20" i="3" s="1"/>
  <c r="H21" i="3"/>
  <c r="I21" i="3" s="1"/>
  <c r="H22" i="3"/>
  <c r="I22" i="3" s="1"/>
  <c r="H23" i="3"/>
  <c r="H24" i="3"/>
  <c r="I24" i="3" s="1"/>
  <c r="H25" i="3"/>
  <c r="I25" i="3" s="1"/>
  <c r="H26" i="3"/>
  <c r="I26" i="3" s="1"/>
  <c r="H27" i="3"/>
  <c r="I27" i="3" s="1"/>
  <c r="H28" i="3"/>
  <c r="I28" i="3" s="1"/>
  <c r="H29" i="3"/>
  <c r="I29" i="3" s="1"/>
  <c r="H30" i="3"/>
  <c r="I30" i="3" s="1"/>
  <c r="H31" i="3"/>
  <c r="H32" i="3"/>
  <c r="I32" i="3" s="1"/>
  <c r="H33" i="3"/>
  <c r="I33" i="3" s="1"/>
  <c r="H34" i="3"/>
  <c r="H35" i="3"/>
  <c r="H36" i="3"/>
  <c r="I36" i="3" s="1"/>
  <c r="H37" i="3"/>
  <c r="I37" i="3" s="1"/>
  <c r="H38" i="3"/>
  <c r="I38" i="3" s="1"/>
  <c r="H39" i="3"/>
  <c r="I39" i="3" s="1"/>
  <c r="H40" i="3"/>
  <c r="I40" i="3" s="1"/>
  <c r="H41" i="3"/>
  <c r="H42" i="3"/>
  <c r="H43" i="3"/>
  <c r="I43" i="3" s="1"/>
  <c r="H44" i="3"/>
  <c r="I44" i="3" s="1"/>
  <c r="H45" i="3"/>
  <c r="I45" i="3" s="1"/>
  <c r="H46" i="3"/>
  <c r="I46" i="3" s="1"/>
  <c r="H47" i="3"/>
  <c r="I47" i="3" s="1"/>
  <c r="H48" i="3"/>
  <c r="H49" i="3"/>
  <c r="I49" i="3" s="1"/>
  <c r="H50" i="3"/>
  <c r="I50" i="3" s="1"/>
  <c r="H51" i="3"/>
  <c r="I51" i="3" s="1"/>
  <c r="H52" i="3"/>
  <c r="I52" i="3" s="1"/>
  <c r="H53" i="3"/>
  <c r="I53" i="3" s="1"/>
  <c r="H54" i="3"/>
  <c r="I54" i="3" s="1"/>
  <c r="H55" i="3"/>
  <c r="I55" i="3" s="1"/>
  <c r="H56" i="3"/>
  <c r="I56" i="3" s="1"/>
  <c r="H57" i="3"/>
  <c r="I57" i="3" s="1"/>
  <c r="H58" i="3"/>
  <c r="I58" i="3" s="1"/>
  <c r="H59" i="3"/>
  <c r="I59" i="3" s="1"/>
  <c r="H60" i="3"/>
  <c r="I60" i="3" s="1"/>
  <c r="H61" i="3"/>
  <c r="I61" i="3" s="1"/>
  <c r="H62" i="3"/>
  <c r="I62" i="3" s="1"/>
  <c r="H63" i="3"/>
  <c r="I63" i="3" s="1"/>
  <c r="H64" i="3"/>
  <c r="I64" i="3" s="1"/>
  <c r="H65" i="3"/>
  <c r="I65" i="3" s="1"/>
  <c r="H66" i="3"/>
  <c r="I66" i="3" s="1"/>
  <c r="H67" i="3"/>
  <c r="I67" i="3" s="1"/>
  <c r="H68" i="3"/>
  <c r="I68" i="3" s="1"/>
  <c r="H69" i="3"/>
  <c r="I69" i="3" s="1"/>
  <c r="H70" i="3"/>
  <c r="I70" i="3" s="1"/>
  <c r="H71" i="3"/>
  <c r="I71" i="3" s="1"/>
  <c r="H72" i="3"/>
  <c r="I72" i="3" s="1"/>
  <c r="H73" i="3"/>
  <c r="I73" i="3" s="1"/>
  <c r="H74" i="3"/>
  <c r="I74" i="3" s="1"/>
  <c r="H75" i="3"/>
  <c r="I75" i="3" s="1"/>
  <c r="H76" i="3"/>
  <c r="I76" i="3" s="1"/>
  <c r="H77" i="3"/>
  <c r="I77" i="3" s="1"/>
  <c r="H78" i="3"/>
  <c r="I78" i="3" s="1"/>
  <c r="H79" i="3"/>
  <c r="I79" i="3" s="1"/>
  <c r="H80" i="3"/>
  <c r="I80" i="3" s="1"/>
  <c r="H81" i="3"/>
  <c r="I81" i="3" s="1"/>
  <c r="H82" i="3"/>
  <c r="I82" i="3" s="1"/>
  <c r="H83" i="3"/>
  <c r="I83" i="3" s="1"/>
  <c r="H84" i="3"/>
  <c r="I84" i="3" s="1"/>
  <c r="H85" i="3"/>
  <c r="H86" i="3"/>
  <c r="I86" i="3" s="1"/>
  <c r="H87" i="3"/>
  <c r="I87" i="3" s="1"/>
  <c r="H88" i="3"/>
  <c r="I88" i="3" s="1"/>
  <c r="H89" i="3"/>
  <c r="I89" i="3" s="1"/>
  <c r="H90" i="3"/>
  <c r="I90" i="3" s="1"/>
  <c r="H91" i="3"/>
  <c r="H92" i="3"/>
  <c r="I92" i="3" s="1"/>
  <c r="H93" i="3"/>
  <c r="I93" i="3" s="1"/>
  <c r="H94" i="3"/>
  <c r="I94" i="3" s="1"/>
  <c r="H95" i="3"/>
  <c r="I95" i="3" s="1"/>
  <c r="H96" i="3"/>
  <c r="I96" i="3" s="1"/>
  <c r="H97" i="3"/>
  <c r="I97" i="3" s="1"/>
  <c r="H98" i="3"/>
  <c r="I98" i="3" s="1"/>
  <c r="H99" i="3"/>
  <c r="I99" i="3" s="1"/>
  <c r="H100" i="3"/>
  <c r="I100" i="3" s="1"/>
  <c r="H101" i="3"/>
  <c r="I101" i="3" s="1"/>
  <c r="H102" i="3"/>
  <c r="I102" i="3" s="1"/>
  <c r="H103" i="3"/>
  <c r="I103" i="3" s="1"/>
  <c r="H104" i="3"/>
  <c r="I104" i="3" s="1"/>
  <c r="H105" i="3"/>
  <c r="I105" i="3" s="1"/>
  <c r="H106" i="3"/>
  <c r="I106" i="3" s="1"/>
  <c r="H107" i="3"/>
  <c r="I107" i="3" s="1"/>
  <c r="H108" i="3"/>
  <c r="H109" i="3"/>
  <c r="I109" i="3" s="1"/>
  <c r="H110" i="3"/>
  <c r="I110" i="3" s="1"/>
  <c r="H111" i="3"/>
  <c r="I111" i="3" s="1"/>
  <c r="H112" i="3"/>
  <c r="I112" i="3" s="1"/>
  <c r="H113" i="3"/>
  <c r="I113" i="3" s="1"/>
  <c r="H114" i="3"/>
  <c r="I114" i="3" s="1"/>
  <c r="H115" i="3"/>
  <c r="I115" i="3" s="1"/>
  <c r="H116" i="3"/>
  <c r="I116" i="3" s="1"/>
  <c r="H117" i="3"/>
  <c r="I117" i="3" s="1"/>
  <c r="H118" i="3"/>
  <c r="I118" i="3" s="1"/>
  <c r="H119" i="3"/>
  <c r="I119" i="3" s="1"/>
  <c r="H120" i="3"/>
  <c r="I120" i="3" s="1"/>
  <c r="H121" i="3"/>
  <c r="H122" i="3"/>
  <c r="I122" i="3" s="1"/>
  <c r="H123" i="3"/>
  <c r="I123" i="3" s="1"/>
  <c r="H124" i="3"/>
  <c r="I124" i="3" s="1"/>
  <c r="H125" i="3"/>
  <c r="I125" i="3" s="1"/>
  <c r="H126" i="3"/>
  <c r="I126" i="3" s="1"/>
  <c r="H127" i="3"/>
  <c r="I127" i="3" s="1"/>
  <c r="H128" i="3"/>
  <c r="I128" i="3" s="1"/>
  <c r="H129" i="3"/>
  <c r="I129" i="3" s="1"/>
  <c r="H130" i="3"/>
  <c r="I130" i="3" s="1"/>
  <c r="H131" i="3"/>
  <c r="I131" i="3" s="1"/>
  <c r="H132" i="3"/>
  <c r="I132" i="3" s="1"/>
  <c r="H133" i="3"/>
  <c r="I133" i="3" s="1"/>
  <c r="H134" i="3"/>
  <c r="H135" i="3"/>
  <c r="I135" i="3" s="1"/>
  <c r="H136" i="3"/>
  <c r="I136" i="3" s="1"/>
  <c r="H137" i="3"/>
  <c r="I137" i="3" s="1"/>
  <c r="H138" i="3"/>
  <c r="I138" i="3" s="1"/>
  <c r="H139" i="3"/>
  <c r="I139" i="3" s="1"/>
  <c r="H140" i="3"/>
  <c r="I140" i="3" s="1"/>
  <c r="H141" i="3"/>
  <c r="I141" i="3" s="1"/>
  <c r="H142" i="3"/>
  <c r="I142" i="3" s="1"/>
  <c r="H143" i="3"/>
  <c r="I143" i="3" s="1"/>
  <c r="H144" i="3"/>
  <c r="H145" i="3"/>
  <c r="I145" i="3" s="1"/>
  <c r="H146" i="3"/>
  <c r="I146" i="3" s="1"/>
  <c r="H147" i="3"/>
  <c r="I147" i="3" s="1"/>
  <c r="H148" i="3"/>
  <c r="I148" i="3" s="1"/>
  <c r="H149" i="3"/>
  <c r="I149" i="3" s="1"/>
  <c r="H150" i="3"/>
  <c r="I150" i="3" s="1"/>
  <c r="H151" i="3"/>
  <c r="I151" i="3" s="1"/>
  <c r="H152" i="3"/>
  <c r="I152" i="3" s="1"/>
  <c r="H153" i="3"/>
  <c r="I153" i="3" s="1"/>
  <c r="H154" i="3"/>
  <c r="I154" i="3" s="1"/>
  <c r="H155" i="3"/>
  <c r="H156" i="3"/>
  <c r="I156" i="3" s="1"/>
  <c r="H157" i="3"/>
  <c r="I157" i="3" s="1"/>
  <c r="H158" i="3"/>
  <c r="I158" i="3" s="1"/>
  <c r="H159" i="3"/>
  <c r="I159" i="3" s="1"/>
  <c r="H160" i="3"/>
  <c r="I160" i="3" s="1"/>
  <c r="H161" i="3"/>
  <c r="I161" i="3" s="1"/>
  <c r="H162" i="3"/>
  <c r="I162" i="3" s="1"/>
  <c r="H163" i="3"/>
  <c r="I163" i="3" s="1"/>
  <c r="H164" i="3"/>
  <c r="I164" i="3" s="1"/>
  <c r="H165" i="3"/>
  <c r="I165" i="3" s="1"/>
  <c r="H166" i="3"/>
  <c r="I166" i="3" s="1"/>
  <c r="H167" i="3"/>
  <c r="I167" i="3" s="1"/>
  <c r="H168" i="3"/>
  <c r="I168" i="3" s="1"/>
  <c r="H169" i="3"/>
  <c r="I169" i="3" s="1"/>
  <c r="H170" i="3"/>
  <c r="I170" i="3" s="1"/>
  <c r="H171" i="3"/>
  <c r="I171" i="3" s="1"/>
  <c r="H172" i="3"/>
  <c r="I172" i="3" s="1"/>
  <c r="H173" i="3"/>
  <c r="I173" i="3" s="1"/>
  <c r="H174" i="3"/>
  <c r="I174" i="3" s="1"/>
  <c r="H175" i="3"/>
  <c r="I175" i="3" s="1"/>
  <c r="H176" i="3"/>
  <c r="I176" i="3" s="1"/>
  <c r="H177" i="3"/>
  <c r="I177" i="3" s="1"/>
  <c r="H178" i="3"/>
  <c r="I178" i="3" s="1"/>
  <c r="H179" i="3"/>
  <c r="I179" i="3" s="1"/>
  <c r="H180" i="3"/>
  <c r="I180" i="3" s="1"/>
  <c r="H181" i="3"/>
  <c r="I181" i="3" s="1"/>
  <c r="H182" i="3"/>
  <c r="I182" i="3" s="1"/>
  <c r="H183" i="3"/>
  <c r="H184" i="3"/>
  <c r="I184" i="3" s="1"/>
  <c r="H185" i="3"/>
  <c r="I185" i="3" s="1"/>
  <c r="H186" i="3"/>
  <c r="I186" i="3" s="1"/>
  <c r="H187" i="3"/>
  <c r="I187" i="3" s="1"/>
  <c r="H188" i="3"/>
  <c r="I188" i="3" s="1"/>
  <c r="H189" i="3"/>
  <c r="I189" i="3" s="1"/>
  <c r="H190" i="3"/>
  <c r="I190" i="3" s="1"/>
  <c r="H191" i="3"/>
  <c r="I191" i="3" s="1"/>
  <c r="H192" i="3"/>
  <c r="I192" i="3" s="1"/>
  <c r="H193" i="3"/>
  <c r="I193" i="3" s="1"/>
  <c r="H194" i="3"/>
  <c r="I194" i="3" s="1"/>
  <c r="H195" i="3"/>
  <c r="I195" i="3" s="1"/>
  <c r="H196" i="3"/>
  <c r="I196" i="3" s="1"/>
  <c r="H197" i="3"/>
  <c r="I197" i="3" s="1"/>
  <c r="H198" i="3"/>
  <c r="I198" i="3" s="1"/>
  <c r="H199" i="3"/>
  <c r="I199" i="3" s="1"/>
  <c r="H200" i="3"/>
  <c r="I200" i="3" s="1"/>
  <c r="H201" i="3"/>
  <c r="I201" i="3" s="1"/>
  <c r="H202" i="3"/>
  <c r="I202" i="3" s="1"/>
  <c r="H203" i="3"/>
  <c r="I203" i="3" s="1"/>
  <c r="H204" i="3"/>
  <c r="I204" i="3" s="1"/>
  <c r="H205" i="3"/>
  <c r="I205" i="3" s="1"/>
  <c r="H206" i="3"/>
  <c r="I206" i="3" s="1"/>
  <c r="H207" i="3"/>
  <c r="H208" i="3"/>
  <c r="I208" i="3" s="1"/>
  <c r="H209" i="3"/>
  <c r="I209" i="3" s="1"/>
  <c r="H210" i="3"/>
  <c r="I210" i="3" s="1"/>
  <c r="H211" i="3"/>
  <c r="I211" i="3" s="1"/>
  <c r="H212" i="3"/>
  <c r="H213" i="3"/>
  <c r="I213" i="3" s="1"/>
  <c r="H214" i="3"/>
  <c r="I214" i="3" s="1"/>
  <c r="H215" i="3"/>
  <c r="I215" i="3" s="1"/>
  <c r="H216" i="3"/>
  <c r="I216" i="3" s="1"/>
  <c r="H217" i="3"/>
  <c r="I217" i="3" s="1"/>
  <c r="H218" i="3"/>
  <c r="I218" i="3" s="1"/>
  <c r="H219" i="3"/>
  <c r="I219" i="3" s="1"/>
  <c r="H220" i="3"/>
  <c r="I220" i="3" s="1"/>
  <c r="H221" i="3"/>
  <c r="I221" i="3" s="1"/>
  <c r="H222" i="3"/>
  <c r="I222" i="3" s="1"/>
  <c r="H223" i="3"/>
  <c r="H224" i="3"/>
  <c r="I224" i="3" s="1"/>
  <c r="H225" i="3"/>
  <c r="I225" i="3" s="1"/>
  <c r="H226" i="3"/>
  <c r="I226" i="3" s="1"/>
  <c r="H227" i="3"/>
  <c r="I227" i="3" s="1"/>
  <c r="H228" i="3"/>
  <c r="H229" i="3"/>
  <c r="I229" i="3" s="1"/>
  <c r="H230" i="3"/>
  <c r="I230" i="3" s="1"/>
  <c r="H231" i="3"/>
  <c r="I231" i="3" s="1"/>
  <c r="H232" i="3"/>
  <c r="I232" i="3" s="1"/>
  <c r="H10" i="4"/>
  <c r="I10" i="4" s="1"/>
  <c r="H11" i="4"/>
  <c r="I11" i="4" s="1"/>
  <c r="H12" i="4"/>
  <c r="I12" i="4" s="1"/>
  <c r="H13" i="4"/>
  <c r="I13" i="4" s="1"/>
  <c r="H14" i="4"/>
  <c r="I14" i="4" s="1"/>
  <c r="H15" i="4"/>
  <c r="I15" i="4" s="1"/>
  <c r="H16" i="4"/>
  <c r="I16" i="4" s="1"/>
  <c r="H17" i="4"/>
  <c r="I17" i="4" s="1"/>
  <c r="H18" i="4"/>
  <c r="I18" i="4" s="1"/>
  <c r="H19" i="4"/>
  <c r="I19" i="4" s="1"/>
  <c r="H20" i="4"/>
  <c r="I20" i="4" s="1"/>
  <c r="H21" i="4"/>
  <c r="I21" i="4" s="1"/>
  <c r="H22" i="4"/>
  <c r="I22" i="4" s="1"/>
  <c r="H23" i="4"/>
  <c r="I23" i="4" s="1"/>
  <c r="H24" i="4"/>
  <c r="I24" i="4" s="1"/>
  <c r="H25" i="4"/>
  <c r="I25" i="4" s="1"/>
  <c r="H26" i="4"/>
  <c r="I26" i="4" s="1"/>
  <c r="H27" i="4"/>
  <c r="I27" i="4" s="1"/>
  <c r="H28" i="4"/>
  <c r="I28" i="4" s="1"/>
  <c r="H29" i="4"/>
  <c r="I29" i="4" s="1"/>
  <c r="H30" i="4"/>
  <c r="I30" i="4" s="1"/>
  <c r="H31" i="4"/>
  <c r="I31" i="4" s="1"/>
  <c r="H32" i="4"/>
  <c r="I32" i="4" s="1"/>
  <c r="H33" i="4"/>
  <c r="I33" i="4" s="1"/>
  <c r="H34" i="4"/>
  <c r="I34" i="4" s="1"/>
  <c r="H35" i="4"/>
  <c r="I35" i="4" s="1"/>
  <c r="H36" i="4"/>
  <c r="I36" i="4" s="1"/>
  <c r="H37" i="4"/>
  <c r="I37" i="4" s="1"/>
  <c r="H38" i="4"/>
  <c r="I38" i="4" s="1"/>
  <c r="H39" i="4"/>
  <c r="I39" i="4" s="1"/>
  <c r="H40" i="4"/>
  <c r="I40" i="4" s="1"/>
  <c r="H41" i="4"/>
  <c r="I41" i="4" s="1"/>
  <c r="H42" i="4"/>
  <c r="I42" i="4" s="1"/>
  <c r="H43" i="4"/>
  <c r="I43" i="4" s="1"/>
  <c r="H44" i="4"/>
  <c r="I44" i="4" s="1"/>
  <c r="H45" i="4"/>
  <c r="I45" i="4" s="1"/>
  <c r="H46" i="4"/>
  <c r="I46" i="4" s="1"/>
  <c r="H47" i="4"/>
  <c r="H48" i="4"/>
  <c r="I48" i="4" s="1"/>
  <c r="H49" i="4"/>
  <c r="I49" i="4" s="1"/>
  <c r="H50" i="4"/>
  <c r="I50" i="4" s="1"/>
  <c r="H51" i="4"/>
  <c r="I51" i="4" s="1"/>
  <c r="H52" i="4"/>
  <c r="I52" i="4" s="1"/>
  <c r="H53" i="4"/>
  <c r="I53" i="4" s="1"/>
  <c r="H54" i="4"/>
  <c r="I54" i="4" s="1"/>
  <c r="H55" i="4"/>
  <c r="I55" i="4" s="1"/>
  <c r="H56" i="4"/>
  <c r="I56" i="4" s="1"/>
  <c r="H57" i="4"/>
  <c r="I57" i="4" s="1"/>
  <c r="H58" i="4"/>
  <c r="H59" i="4"/>
  <c r="I59" i="4" s="1"/>
  <c r="H60" i="4"/>
  <c r="I60" i="4" s="1"/>
  <c r="H61" i="4"/>
  <c r="I61" i="4" s="1"/>
  <c r="H62" i="4"/>
  <c r="I62" i="4" s="1"/>
  <c r="H63" i="4"/>
  <c r="I63" i="4" s="1"/>
  <c r="H64" i="4"/>
  <c r="I64" i="4" s="1"/>
  <c r="H65" i="4"/>
  <c r="I65" i="4" s="1"/>
  <c r="H66" i="4"/>
  <c r="I66" i="4" s="1"/>
  <c r="H67" i="4"/>
  <c r="I67" i="4" s="1"/>
  <c r="H68" i="4"/>
  <c r="I68" i="4" s="1"/>
  <c r="H69" i="4"/>
  <c r="I69" i="4" s="1"/>
  <c r="H70" i="4"/>
  <c r="I70" i="4" s="1"/>
  <c r="H71" i="4"/>
  <c r="I71" i="4" s="1"/>
  <c r="H72" i="4"/>
  <c r="I72" i="4" s="1"/>
  <c r="H73" i="4"/>
  <c r="I73" i="4" s="1"/>
  <c r="H74" i="4"/>
  <c r="I74" i="4" s="1"/>
  <c r="H75" i="4"/>
  <c r="I75" i="4" s="1"/>
  <c r="H76" i="4"/>
  <c r="I76" i="4" s="1"/>
  <c r="H77" i="4"/>
  <c r="I77" i="4" s="1"/>
  <c r="H78" i="4"/>
  <c r="I78" i="4" s="1"/>
  <c r="H79" i="4"/>
  <c r="I79" i="4" s="1"/>
  <c r="H80" i="4"/>
  <c r="I80" i="4" s="1"/>
  <c r="H81" i="4"/>
  <c r="I81" i="4" s="1"/>
  <c r="H82" i="4"/>
  <c r="I82" i="4" s="1"/>
  <c r="H83" i="4"/>
  <c r="I83" i="4" s="1"/>
  <c r="H84" i="4"/>
  <c r="I84" i="4" s="1"/>
  <c r="H85" i="4"/>
  <c r="I85" i="4" s="1"/>
  <c r="H86" i="4"/>
  <c r="I86" i="4" s="1"/>
  <c r="H87" i="4"/>
  <c r="I87" i="4" s="1"/>
  <c r="H88" i="4"/>
  <c r="I88" i="4" s="1"/>
  <c r="H89" i="4"/>
  <c r="I89" i="4" s="1"/>
  <c r="H90" i="4"/>
  <c r="I90" i="4" s="1"/>
  <c r="H91" i="4"/>
  <c r="I91" i="4" s="1"/>
  <c r="H92" i="4"/>
  <c r="I92" i="4" s="1"/>
  <c r="H93" i="4"/>
  <c r="I93" i="4" s="1"/>
  <c r="H94" i="4"/>
  <c r="I94" i="4" s="1"/>
  <c r="H95" i="4"/>
  <c r="I95" i="4" s="1"/>
  <c r="H96" i="4"/>
  <c r="I96" i="4" s="1"/>
  <c r="H97" i="4"/>
  <c r="I97" i="4" s="1"/>
  <c r="H98" i="4"/>
  <c r="I98" i="4" s="1"/>
  <c r="H99" i="4"/>
  <c r="I99" i="4" s="1"/>
  <c r="H100" i="4"/>
  <c r="I100" i="4" s="1"/>
  <c r="H101" i="4"/>
  <c r="I101" i="4" s="1"/>
  <c r="H102" i="4"/>
  <c r="I102" i="4" s="1"/>
  <c r="H103" i="4"/>
  <c r="I103" i="4" s="1"/>
  <c r="H104" i="4"/>
  <c r="I104" i="4" s="1"/>
  <c r="H105" i="4"/>
  <c r="I105" i="4" s="1"/>
  <c r="H106" i="4"/>
  <c r="I106" i="4" s="1"/>
  <c r="H107" i="4"/>
  <c r="I107" i="4" s="1"/>
  <c r="H108" i="4"/>
  <c r="I108" i="4" s="1"/>
  <c r="H109" i="4"/>
  <c r="I109" i="4" s="1"/>
  <c r="H110" i="4"/>
  <c r="I110" i="4" s="1"/>
  <c r="H111" i="4"/>
  <c r="I111" i="4" s="1"/>
  <c r="H112" i="4"/>
  <c r="I112" i="4" s="1"/>
  <c r="H113" i="4"/>
  <c r="I113" i="4" s="1"/>
  <c r="H114" i="4"/>
  <c r="I114" i="4" s="1"/>
  <c r="H115" i="4"/>
  <c r="I115" i="4" s="1"/>
  <c r="H116" i="4"/>
  <c r="I116" i="4" s="1"/>
  <c r="H117" i="4"/>
  <c r="I117" i="4" s="1"/>
  <c r="H118" i="4"/>
  <c r="I118" i="4" s="1"/>
  <c r="H119" i="4"/>
  <c r="I119" i="4" s="1"/>
  <c r="H120" i="4"/>
  <c r="I120" i="4" s="1"/>
  <c r="H121" i="4"/>
  <c r="I121" i="4" s="1"/>
  <c r="H122" i="4"/>
  <c r="I122" i="4" s="1"/>
  <c r="H123" i="4"/>
  <c r="I123" i="4" s="1"/>
  <c r="H124" i="4"/>
  <c r="I124" i="4" s="1"/>
  <c r="H125" i="4"/>
  <c r="I125" i="4" s="1"/>
  <c r="H126" i="4"/>
  <c r="I126" i="4" s="1"/>
  <c r="H127" i="4"/>
  <c r="I127" i="4" s="1"/>
  <c r="H128" i="4"/>
  <c r="I128" i="4" s="1"/>
  <c r="H129" i="4"/>
  <c r="I129" i="4" s="1"/>
  <c r="H130" i="4"/>
  <c r="I130" i="4" s="1"/>
  <c r="H131" i="4"/>
  <c r="I131" i="4" s="1"/>
  <c r="H132" i="4"/>
  <c r="I132" i="4" s="1"/>
  <c r="H133" i="4"/>
  <c r="I133" i="4" s="1"/>
  <c r="H134" i="4"/>
  <c r="I134" i="4" s="1"/>
  <c r="H135" i="4"/>
  <c r="I135" i="4" s="1"/>
  <c r="H136" i="4"/>
  <c r="I136" i="4" s="1"/>
  <c r="H137" i="4"/>
  <c r="I137" i="4" s="1"/>
  <c r="H138" i="4"/>
  <c r="I138" i="4" s="1"/>
  <c r="H139" i="4"/>
  <c r="I139" i="4" s="1"/>
  <c r="H140" i="4"/>
  <c r="I140" i="4" s="1"/>
  <c r="H141" i="4"/>
  <c r="I141" i="4" s="1"/>
  <c r="H142" i="4"/>
  <c r="I142" i="4" s="1"/>
  <c r="H143" i="4"/>
  <c r="I143" i="4" s="1"/>
  <c r="H144" i="4"/>
  <c r="I144" i="4" s="1"/>
  <c r="H145" i="4"/>
  <c r="I145" i="4" s="1"/>
  <c r="H146" i="4"/>
  <c r="I146" i="4" s="1"/>
  <c r="H147" i="4"/>
  <c r="I147" i="4" s="1"/>
  <c r="H148" i="4"/>
  <c r="I148" i="4" s="1"/>
  <c r="H149" i="4"/>
  <c r="I149" i="4" s="1"/>
  <c r="H150" i="4"/>
  <c r="I150" i="4" s="1"/>
  <c r="H151" i="4"/>
  <c r="I151" i="4" s="1"/>
  <c r="H152" i="4"/>
  <c r="I152" i="4" s="1"/>
  <c r="H153" i="4"/>
  <c r="I153" i="4" s="1"/>
  <c r="H154" i="4"/>
  <c r="I154" i="4" s="1"/>
  <c r="H155" i="4"/>
  <c r="I155" i="4" s="1"/>
  <c r="H156" i="4"/>
  <c r="I156" i="4" s="1"/>
  <c r="H157" i="4"/>
  <c r="I157" i="4" s="1"/>
  <c r="H158" i="4"/>
  <c r="I158" i="4" s="1"/>
  <c r="H159" i="4"/>
  <c r="I159" i="4" s="1"/>
  <c r="H160" i="4"/>
  <c r="I160" i="4" s="1"/>
  <c r="H161" i="4"/>
  <c r="I161" i="4" s="1"/>
  <c r="H162" i="4"/>
  <c r="I162" i="4" s="1"/>
  <c r="H163" i="4"/>
  <c r="I163" i="4" s="1"/>
  <c r="H164" i="4"/>
  <c r="I164" i="4" s="1"/>
  <c r="H165" i="4"/>
  <c r="I165" i="4" s="1"/>
  <c r="H166" i="4"/>
  <c r="I166" i="4" s="1"/>
  <c r="H167" i="4"/>
  <c r="I167" i="4" s="1"/>
  <c r="H168" i="4"/>
  <c r="I168" i="4" s="1"/>
  <c r="H169" i="4"/>
  <c r="I169" i="4" s="1"/>
  <c r="H170" i="4"/>
  <c r="I170" i="4" s="1"/>
  <c r="H171" i="4"/>
  <c r="I171" i="4" s="1"/>
  <c r="H172" i="4"/>
  <c r="I172" i="4" s="1"/>
  <c r="H173" i="4"/>
  <c r="I173" i="4" s="1"/>
  <c r="H174" i="4"/>
  <c r="I174" i="4" s="1"/>
  <c r="H175" i="4"/>
  <c r="I175" i="4" s="1"/>
  <c r="H176" i="4"/>
  <c r="I176" i="4" s="1"/>
  <c r="H177" i="4"/>
  <c r="I177" i="4" s="1"/>
  <c r="H178" i="4"/>
  <c r="I178" i="4" s="1"/>
  <c r="H179" i="4"/>
  <c r="I179" i="4" s="1"/>
  <c r="H180" i="4"/>
  <c r="I180" i="4" s="1"/>
  <c r="H181" i="4"/>
  <c r="I181" i="4" s="1"/>
  <c r="H182" i="4"/>
  <c r="I182" i="4" s="1"/>
  <c r="H183" i="4"/>
  <c r="I183" i="4" s="1"/>
  <c r="H184" i="4"/>
  <c r="I184" i="4" s="1"/>
  <c r="H185" i="4"/>
  <c r="I185" i="4" s="1"/>
  <c r="H186" i="4"/>
  <c r="I186" i="4" s="1"/>
  <c r="H187" i="4"/>
  <c r="I187" i="4" s="1"/>
  <c r="H188" i="4"/>
  <c r="I188" i="4" s="1"/>
  <c r="H189" i="4"/>
  <c r="I189" i="4" s="1"/>
  <c r="H190" i="4"/>
  <c r="I190" i="4" s="1"/>
  <c r="H191" i="4"/>
  <c r="I191" i="4" s="1"/>
  <c r="H192" i="4"/>
  <c r="I192" i="4" s="1"/>
  <c r="H193" i="4"/>
  <c r="I193" i="4" s="1"/>
  <c r="H194" i="4"/>
  <c r="I194" i="4" s="1"/>
  <c r="H195" i="4"/>
  <c r="I195" i="4" s="1"/>
  <c r="H196" i="4"/>
  <c r="I196" i="4" s="1"/>
  <c r="H197" i="4"/>
  <c r="I197" i="4" s="1"/>
  <c r="H198" i="4"/>
  <c r="I198" i="4" s="1"/>
  <c r="H199" i="4"/>
  <c r="I199" i="4" s="1"/>
  <c r="H200" i="4"/>
  <c r="I200" i="4" s="1"/>
  <c r="H201" i="4"/>
  <c r="I201" i="4" s="1"/>
  <c r="H202" i="4"/>
  <c r="I202" i="4" s="1"/>
  <c r="H203" i="4"/>
  <c r="I203" i="4" s="1"/>
  <c r="H204" i="4"/>
  <c r="I204" i="4" s="1"/>
  <c r="H205" i="4"/>
  <c r="I205" i="4" s="1"/>
  <c r="H206" i="4"/>
  <c r="I206" i="4" s="1"/>
  <c r="H207" i="4"/>
  <c r="H208" i="4"/>
  <c r="I208" i="4" s="1"/>
  <c r="H209" i="4"/>
  <c r="I209" i="4" s="1"/>
  <c r="H210" i="4"/>
  <c r="I210" i="4" s="1"/>
  <c r="H211" i="4"/>
  <c r="I211" i="4" s="1"/>
  <c r="H212" i="4"/>
  <c r="I212" i="4" s="1"/>
  <c r="H213" i="4"/>
  <c r="I213" i="4" s="1"/>
  <c r="H214" i="4"/>
  <c r="I214" i="4" s="1"/>
  <c r="H215" i="4"/>
  <c r="I215" i="4" s="1"/>
  <c r="H216" i="4"/>
  <c r="I216" i="4" s="1"/>
  <c r="H217" i="4"/>
  <c r="I217" i="4" s="1"/>
  <c r="H218" i="4"/>
  <c r="I218" i="4" s="1"/>
  <c r="H219" i="4"/>
  <c r="I219" i="4" s="1"/>
  <c r="H220" i="4"/>
  <c r="I220" i="4" s="1"/>
  <c r="H221" i="4"/>
  <c r="I221" i="4" s="1"/>
  <c r="H222" i="4"/>
  <c r="I222" i="4" s="1"/>
  <c r="H223" i="4"/>
  <c r="I223" i="4" s="1"/>
  <c r="H224" i="4"/>
  <c r="I224" i="4" s="1"/>
  <c r="H225" i="4"/>
  <c r="I225" i="4" s="1"/>
  <c r="H226" i="4"/>
  <c r="I226" i="4" s="1"/>
  <c r="H227" i="4"/>
  <c r="I227" i="4" s="1"/>
  <c r="H228" i="4"/>
  <c r="I228" i="4" s="1"/>
  <c r="H229" i="4"/>
  <c r="I229" i="4" s="1"/>
  <c r="H230" i="4"/>
  <c r="I230" i="4" s="1"/>
  <c r="H231" i="4"/>
  <c r="I231" i="4" s="1"/>
  <c r="H232" i="4"/>
  <c r="I232" i="4" s="1"/>
  <c r="H10" i="2"/>
  <c r="H11" i="2"/>
  <c r="I11" i="2" s="1"/>
  <c r="H12" i="2"/>
  <c r="I12" i="2" s="1"/>
  <c r="H13" i="2"/>
  <c r="H14" i="2"/>
  <c r="I14" i="2" s="1"/>
  <c r="H15" i="2"/>
  <c r="I15" i="2" s="1"/>
  <c r="H16" i="2"/>
  <c r="H17" i="2"/>
  <c r="I17" i="2" s="1"/>
  <c r="H18" i="2"/>
  <c r="H19" i="2"/>
  <c r="I19" i="2" s="1"/>
  <c r="H20" i="2"/>
  <c r="I20" i="2" s="1"/>
  <c r="H21" i="2"/>
  <c r="I21" i="2" s="1"/>
  <c r="H22" i="2"/>
  <c r="H23" i="2"/>
  <c r="H24" i="2"/>
  <c r="I24" i="2" s="1"/>
  <c r="H25" i="2"/>
  <c r="H26" i="2"/>
  <c r="I26" i="2" s="1"/>
  <c r="H27" i="2"/>
  <c r="I27" i="2" s="1"/>
  <c r="H28" i="2"/>
  <c r="H29" i="2"/>
  <c r="H30" i="2"/>
  <c r="H31" i="2"/>
  <c r="H32" i="2"/>
  <c r="I32" i="2" s="1"/>
  <c r="H33" i="2"/>
  <c r="H34" i="2"/>
  <c r="H35" i="2"/>
  <c r="H36" i="2"/>
  <c r="I36" i="2" s="1"/>
  <c r="H37" i="2"/>
  <c r="I37" i="2" s="1"/>
  <c r="H38" i="2"/>
  <c r="H39" i="2"/>
  <c r="H40" i="2"/>
  <c r="H41" i="2"/>
  <c r="H42" i="2"/>
  <c r="H43" i="2"/>
  <c r="I43" i="2" s="1"/>
  <c r="H44" i="2"/>
  <c r="I44" i="2" s="1"/>
  <c r="H45" i="2"/>
  <c r="I45" i="2" s="1"/>
  <c r="H46" i="2"/>
  <c r="I46" i="2" s="1"/>
  <c r="H47" i="2"/>
  <c r="H48" i="2"/>
  <c r="H49" i="2"/>
  <c r="I49" i="2" s="1"/>
  <c r="H50" i="2"/>
  <c r="H51" i="2"/>
  <c r="H52" i="2"/>
  <c r="H53" i="2"/>
  <c r="I53" i="2" s="1"/>
  <c r="H54" i="2"/>
  <c r="H55" i="2"/>
  <c r="I55" i="2" s="1"/>
  <c r="H56" i="2"/>
  <c r="I56" i="2" s="1"/>
  <c r="H57" i="2"/>
  <c r="I57" i="2" s="1"/>
  <c r="H58" i="2"/>
  <c r="H59" i="2"/>
  <c r="I59" i="2" s="1"/>
  <c r="H60" i="2"/>
  <c r="I60" i="2" s="1"/>
  <c r="H61" i="2"/>
  <c r="I61" i="2" s="1"/>
  <c r="H62" i="2"/>
  <c r="I62" i="2" s="1"/>
  <c r="H63" i="2"/>
  <c r="H64" i="2"/>
  <c r="I64" i="2" s="1"/>
  <c r="H65" i="2"/>
  <c r="I65" i="2" s="1"/>
  <c r="H66" i="2"/>
  <c r="I66" i="2" s="1"/>
  <c r="H67" i="2"/>
  <c r="I67" i="2" s="1"/>
  <c r="H68" i="2"/>
  <c r="H69" i="2"/>
  <c r="H70" i="2"/>
  <c r="H71" i="2"/>
  <c r="I71" i="2" s="1"/>
  <c r="H72" i="2"/>
  <c r="I72" i="2" s="1"/>
  <c r="H73" i="2"/>
  <c r="I73" i="2" s="1"/>
  <c r="H74" i="2"/>
  <c r="H75" i="2"/>
  <c r="I75" i="2" s="1"/>
  <c r="H76" i="2"/>
  <c r="I76" i="2" s="1"/>
  <c r="H77" i="2"/>
  <c r="I77" i="2" s="1"/>
  <c r="H78" i="2"/>
  <c r="I78" i="2" s="1"/>
  <c r="H79" i="2"/>
  <c r="I79" i="2" s="1"/>
  <c r="H80" i="2"/>
  <c r="H81" i="2"/>
  <c r="I81" i="2" s="1"/>
  <c r="H82" i="2"/>
  <c r="I82" i="2" s="1"/>
  <c r="H83" i="2"/>
  <c r="I83" i="2" s="1"/>
  <c r="H84" i="2"/>
  <c r="H85" i="2"/>
  <c r="H86" i="2"/>
  <c r="H87" i="2"/>
  <c r="H88" i="2"/>
  <c r="I88" i="2" s="1"/>
  <c r="H89" i="2"/>
  <c r="I89" i="2" s="1"/>
  <c r="H90" i="2"/>
  <c r="H91" i="2"/>
  <c r="H92" i="2"/>
  <c r="I92" i="2" s="1"/>
  <c r="H93" i="2"/>
  <c r="H94" i="2"/>
  <c r="I94" i="2" s="1"/>
  <c r="H95" i="2"/>
  <c r="I95" i="2" s="1"/>
  <c r="H96" i="2"/>
  <c r="I96" i="2" s="1"/>
  <c r="H97" i="2"/>
  <c r="I97" i="2" s="1"/>
  <c r="H98" i="2"/>
  <c r="I98" i="2" s="1"/>
  <c r="H99" i="2"/>
  <c r="I99" i="2" s="1"/>
  <c r="H100" i="2"/>
  <c r="H101" i="2"/>
  <c r="H102" i="2"/>
  <c r="H103" i="2"/>
  <c r="H104" i="2"/>
  <c r="H105" i="2"/>
  <c r="H106" i="2"/>
  <c r="H107" i="2"/>
  <c r="H108" i="2"/>
  <c r="H109" i="2"/>
  <c r="I109" i="2" s="1"/>
  <c r="H110" i="2"/>
  <c r="I110" i="2" s="1"/>
  <c r="H111" i="2"/>
  <c r="I111" i="2" s="1"/>
  <c r="H112" i="2"/>
  <c r="H113" i="2"/>
  <c r="I113" i="2" s="1"/>
  <c r="H114" i="2"/>
  <c r="I114" i="2" s="1"/>
  <c r="H115" i="2"/>
  <c r="I115" i="2" s="1"/>
  <c r="H116" i="2"/>
  <c r="H117" i="2"/>
  <c r="I117" i="2" s="1"/>
  <c r="H118" i="2"/>
  <c r="I118" i="2" s="1"/>
  <c r="H119" i="2"/>
  <c r="I119" i="2" s="1"/>
  <c r="H120" i="2"/>
  <c r="H121" i="2"/>
  <c r="H122" i="2"/>
  <c r="I122" i="2" s="1"/>
  <c r="H123" i="2"/>
  <c r="I123" i="2" s="1"/>
  <c r="H124" i="2"/>
  <c r="H125" i="2"/>
  <c r="I125" i="2" s="1"/>
  <c r="H126" i="2"/>
  <c r="I126" i="2" s="1"/>
  <c r="H127" i="2"/>
  <c r="I127" i="2" s="1"/>
  <c r="H128" i="2"/>
  <c r="I128" i="2" s="1"/>
  <c r="H129" i="2"/>
  <c r="H130" i="2"/>
  <c r="H131" i="2"/>
  <c r="I131" i="2" s="1"/>
  <c r="H132" i="2"/>
  <c r="I132" i="2" s="1"/>
  <c r="H133" i="2"/>
  <c r="H134" i="2"/>
  <c r="H135" i="2"/>
  <c r="I135" i="2" s="1"/>
  <c r="H136" i="2"/>
  <c r="H137" i="2"/>
  <c r="I137" i="2" s="1"/>
  <c r="H138" i="2"/>
  <c r="H139" i="2"/>
  <c r="H140" i="2"/>
  <c r="I140" i="2" s="1"/>
  <c r="H141" i="2"/>
  <c r="I141" i="2" s="1"/>
  <c r="H142" i="2"/>
  <c r="I142" i="2" s="1"/>
  <c r="H143" i="2"/>
  <c r="H144" i="2"/>
  <c r="H145" i="2"/>
  <c r="I145" i="2" s="1"/>
  <c r="H146" i="2"/>
  <c r="I146" i="2" s="1"/>
  <c r="H147" i="2"/>
  <c r="I147" i="2" s="1"/>
  <c r="H148" i="2"/>
  <c r="I148" i="2" s="1"/>
  <c r="H149" i="2"/>
  <c r="I149" i="2" s="1"/>
  <c r="H150" i="2"/>
  <c r="I150" i="2" s="1"/>
  <c r="H151" i="2"/>
  <c r="I151" i="2" s="1"/>
  <c r="H152" i="2"/>
  <c r="I152" i="2" s="1"/>
  <c r="H153" i="2"/>
  <c r="I153" i="2" s="1"/>
  <c r="H154" i="2"/>
  <c r="H155" i="2"/>
  <c r="H156" i="2"/>
  <c r="I156" i="2" s="1"/>
  <c r="H157" i="2"/>
  <c r="H158" i="2"/>
  <c r="H159" i="2"/>
  <c r="H160" i="2"/>
  <c r="I160" i="2" s="1"/>
  <c r="H161" i="2"/>
  <c r="H162" i="2"/>
  <c r="H163" i="2"/>
  <c r="I163" i="2" s="1"/>
  <c r="H164" i="2"/>
  <c r="I164" i="2" s="1"/>
  <c r="H165" i="2"/>
  <c r="H166" i="2"/>
  <c r="I166" i="2" s="1"/>
  <c r="H167" i="2"/>
  <c r="I167" i="2" s="1"/>
  <c r="H168" i="2"/>
  <c r="H169" i="2"/>
  <c r="I169" i="2" s="1"/>
  <c r="H170" i="2"/>
  <c r="I170" i="2" s="1"/>
  <c r="H171" i="2"/>
  <c r="I171" i="2" s="1"/>
  <c r="H172" i="2"/>
  <c r="I172" i="2" s="1"/>
  <c r="H173" i="2"/>
  <c r="I173" i="2" s="1"/>
  <c r="H174" i="2"/>
  <c r="I174" i="2" s="1"/>
  <c r="H175" i="2"/>
  <c r="I175" i="2" s="1"/>
  <c r="H176" i="2"/>
  <c r="I176" i="2" s="1"/>
  <c r="H177" i="2"/>
  <c r="I177" i="2" s="1"/>
  <c r="H178" i="2"/>
  <c r="I178" i="2" s="1"/>
  <c r="H179" i="2"/>
  <c r="H180" i="2"/>
  <c r="I180" i="2" s="1"/>
  <c r="H181" i="2"/>
  <c r="I181" i="2" s="1"/>
  <c r="H182" i="2"/>
  <c r="I182" i="2" s="1"/>
  <c r="H183" i="2"/>
  <c r="H184" i="2"/>
  <c r="I184" i="2" s="1"/>
  <c r="H185" i="2"/>
  <c r="H186" i="2"/>
  <c r="H187" i="2"/>
  <c r="I187" i="2" s="1"/>
  <c r="H188" i="2"/>
  <c r="I188" i="2" s="1"/>
  <c r="H189" i="2"/>
  <c r="I189" i="2" s="1"/>
  <c r="H190" i="2"/>
  <c r="I190" i="2" s="1"/>
  <c r="H191" i="2"/>
  <c r="H192" i="2"/>
  <c r="H193" i="2"/>
  <c r="I193" i="2" s="1"/>
  <c r="H194" i="2"/>
  <c r="H195" i="2"/>
  <c r="I195" i="2" s="1"/>
  <c r="H196" i="2"/>
  <c r="I196" i="2" s="1"/>
  <c r="H197" i="2"/>
  <c r="I197" i="2" s="1"/>
  <c r="H198" i="2"/>
  <c r="I198" i="2" s="1"/>
  <c r="H199" i="2"/>
  <c r="I199" i="2" s="1"/>
  <c r="H200" i="2"/>
  <c r="H201" i="2"/>
  <c r="H202" i="2"/>
  <c r="H203" i="2"/>
  <c r="H204" i="2"/>
  <c r="H205" i="2"/>
  <c r="I205" i="2" s="1"/>
  <c r="H206" i="2"/>
  <c r="I206" i="2" s="1"/>
  <c r="H207" i="2"/>
  <c r="I207" i="2" s="1"/>
  <c r="H208" i="2"/>
  <c r="I208" i="2" s="1"/>
  <c r="H209" i="2"/>
  <c r="H210" i="2"/>
  <c r="I210" i="2" s="1"/>
  <c r="H211" i="2"/>
  <c r="I211" i="2" s="1"/>
  <c r="H212" i="2"/>
  <c r="H213" i="2"/>
  <c r="I213" i="2" s="1"/>
  <c r="H214" i="2"/>
  <c r="H215" i="2"/>
  <c r="H216" i="2"/>
  <c r="I216" i="2" s="1"/>
  <c r="H217" i="2"/>
  <c r="I217" i="2" s="1"/>
  <c r="H218" i="2"/>
  <c r="I218" i="2" s="1"/>
  <c r="H219" i="2"/>
  <c r="I219" i="2" s="1"/>
  <c r="H220" i="2"/>
  <c r="I220" i="2" s="1"/>
  <c r="H221" i="2"/>
  <c r="I221" i="2" s="1"/>
  <c r="H222" i="2"/>
  <c r="H223" i="2"/>
  <c r="H224" i="2"/>
  <c r="I224" i="2" s="1"/>
  <c r="H225" i="2"/>
  <c r="I225" i="2" s="1"/>
  <c r="H226" i="2"/>
  <c r="H227" i="2"/>
  <c r="H228" i="2"/>
  <c r="H229" i="2"/>
  <c r="I229" i="2" s="1"/>
  <c r="H230" i="2"/>
  <c r="I230" i="2" s="1"/>
  <c r="H231" i="2"/>
  <c r="H232" i="2"/>
  <c r="H3" i="3"/>
  <c r="I3" i="3" s="1"/>
  <c r="H4" i="3"/>
  <c r="I4" i="3" s="1"/>
  <c r="H5" i="3"/>
  <c r="H6" i="3"/>
  <c r="I6" i="3" s="1"/>
  <c r="H7" i="3"/>
  <c r="I7" i="3" s="1"/>
  <c r="H8" i="3"/>
  <c r="I8" i="3" s="1"/>
  <c r="H9" i="3"/>
  <c r="I9" i="3" s="1"/>
  <c r="H3" i="4"/>
  <c r="I3" i="4" s="1"/>
  <c r="H4" i="4"/>
  <c r="I4" i="4" s="1"/>
  <c r="H5" i="4"/>
  <c r="I5" i="4" s="1"/>
  <c r="H6" i="4"/>
  <c r="I6" i="4" s="1"/>
  <c r="H7" i="4"/>
  <c r="I7" i="4" s="1"/>
  <c r="H8" i="4"/>
  <c r="I8" i="4" s="1"/>
  <c r="H9" i="4"/>
  <c r="I9" i="4" s="1"/>
  <c r="H3" i="2"/>
  <c r="I3" i="2" s="1"/>
  <c r="H4" i="2"/>
  <c r="I4" i="2" s="1"/>
  <c r="H5" i="2"/>
  <c r="H6" i="2"/>
  <c r="I6" i="2" s="1"/>
  <c r="H7" i="2"/>
  <c r="I7" i="2" s="1"/>
  <c r="H8" i="2"/>
  <c r="H9" i="2"/>
  <c r="I9" i="2" s="1"/>
  <c r="I2" i="3"/>
  <c r="M2" i="3" l="1"/>
  <c r="N2" i="2"/>
  <c r="M2" i="2"/>
  <c r="N2" i="3"/>
  <c r="N2" i="4"/>
  <c r="M2" i="4"/>
  <c r="Q2" i="2"/>
  <c r="O2" i="4"/>
  <c r="R2" i="4"/>
  <c r="P2" i="2"/>
  <c r="S2" i="3"/>
  <c r="U2" i="4"/>
  <c r="O2" i="3"/>
  <c r="O2" i="2"/>
  <c r="S2" i="2"/>
  <c r="T2" i="3"/>
  <c r="U2" i="2"/>
  <c r="T2" i="4"/>
  <c r="P2" i="3"/>
  <c r="U2" i="3"/>
  <c r="T2" i="2"/>
  <c r="P2" i="4"/>
  <c r="S2" i="4"/>
  <c r="L2" i="2"/>
  <c r="L2" i="4"/>
  <c r="Q2" i="3"/>
  <c r="R2" i="2"/>
  <c r="L2" i="3"/>
  <c r="Q2" i="4"/>
  <c r="R2" i="3"/>
  <c r="L3" i="2" l="1"/>
  <c r="L3" i="3"/>
  <c r="L3" i="4"/>
</calcChain>
</file>

<file path=xl/sharedStrings.xml><?xml version="1.0" encoding="utf-8"?>
<sst xmlns="http://schemas.openxmlformats.org/spreadsheetml/2006/main" count="2756" uniqueCount="616">
  <si>
    <t>d) 应在与外包运维服务商签订的协议中明确所有相关的安全要求，如可能涉及对敏感信息的访问、处理、存储要求，对IT基础设施中断服务的应急保障要求等。</t>
  </si>
  <si>
    <t>c) 应保证选择的外包运维服务商在技术和管理方面均具有按照等级保护要求开展安全运维工作的能力，并将能力要求在签订的协议中明确；</t>
  </si>
  <si>
    <t>c) 应保证选择的外包运维服务商在技术和管理方面均应具有按照等级保护要求开展安全运维工作的能力，并将能力要求在签订的协议中明确；</t>
  </si>
  <si>
    <t>b) 应与选定的外包运维服务商签订相关的协议，明确约定外包运维的范围、工作内容；</t>
  </si>
  <si>
    <t>b) 应与选定的外包运维服务商签订相关的协议，明确约定外包运维的范围、工作内容。</t>
  </si>
  <si>
    <t>a) 应确保外包运维服务商的选择符合国家的有关规定；</t>
  </si>
  <si>
    <t>外包运维管理</t>
  </si>
  <si>
    <t>e) 应建立重大安全事件的跨单位联合应急预案，并进行应急预案的演练。</t>
  </si>
  <si>
    <t>d) 应定期对原有的应急预案重新评估，修订完善；</t>
  </si>
  <si>
    <t>d) 应定期对原有的应急预案重新评估，修订完善。</t>
  </si>
  <si>
    <t>c) 应定期对系统相关的人员进行应急预案培训，并进行应急预案的演练；</t>
  </si>
  <si>
    <t>b) 应制定重要事件的应急预案，包括应急处理流程、系统恢复流程等内容；</t>
  </si>
  <si>
    <t>b) 应定期对系统相关的人员进行应急预案培训，并进行应急预案的演练。</t>
  </si>
  <si>
    <t>a) 应规定统一的应急预案框架，包括启动预案的条件、应急组织构成、应急资源保障、事后教育和培训等内容；</t>
  </si>
  <si>
    <t>a) 应制定重要事件的应急预案，包括应急处理流程、系统恢复流程等内容；</t>
  </si>
  <si>
    <t>应急预案管理</t>
  </si>
  <si>
    <t>e) 应建立联合防护和应急机制，负责处置跨单位安全事件。</t>
  </si>
  <si>
    <t>d) 对造成系统中断和造成信息泄漏的重大安全事件应采用不同的处理程序和报告程序；</t>
  </si>
  <si>
    <t>d) 对造成系统中断和造成信息泄漏的重大安全事件应采用不同的处理程序和报告程序。</t>
  </si>
  <si>
    <t>c) 应在安全事件报告和响应处理过程中，分析和鉴定事件产生的原因，收集证据，记录处理过程，总结经验教训；</t>
  </si>
  <si>
    <t>c) 应在安全事件报告和响应处理过程中，分析和鉴定事件产生的原因，收集证据，记录处理过程，总结经验教训。</t>
  </si>
  <si>
    <t>b) 应制定安全事件报告和处置管理制度，明确不同安全事件的报告、处置和响应流程，规定安全事件的现场处理、事件报告和后期恢复的管理职责等；</t>
  </si>
  <si>
    <t>b) 应明确安全事件的报告和处置流程，规定安全事件的现场处理、事件报告和后期恢复的管理职责。</t>
  </si>
  <si>
    <t>a) 应及时向安全管理部门报告所发现的安全弱点和可疑事件；</t>
  </si>
  <si>
    <t>安全事件处置</t>
  </si>
  <si>
    <t>c) 应根据数据的重要性和数据对系统运行的影响，制定数据的备份策略和恢复策略、备份程序和恢复程序等。</t>
  </si>
  <si>
    <t>b) 应规定备份信息的备份方式、备份频度、存储介质、保存期等；</t>
  </si>
  <si>
    <t>b) 应规定备份信息的备份方式、备份频度、存储介质、保存期等。</t>
  </si>
  <si>
    <t>a) 应识别需要定期备份的重要业务信息、系统数据及软件系统等；</t>
  </si>
  <si>
    <t>备份与恢复管理</t>
  </si>
  <si>
    <t>c) 应建立中止变更并从失败变更中恢复的程序，明确过程控制方法和人员职责，必要时对恢复过程进行演练。</t>
  </si>
  <si>
    <t>b) 应建立变更的申报和审批控制程序，依据程序控制所有的变更，记录变更实施过程；</t>
  </si>
  <si>
    <t>a) 应明确变更需求，变更前根据变更需求制定变更方案，变更方案经过评审、审批后方可实施；</t>
  </si>
  <si>
    <t>应明确变更需求，变更前根据变更需求制定变更方案，变更方案经过评审、审批后方可实施。</t>
  </si>
  <si>
    <t>变更管理</t>
  </si>
  <si>
    <t>c) 应采用硬件密码模块实现密码运算和密钥管理。</t>
  </si>
  <si>
    <t>b) 应使用国家密码管理主管部门认证核准的密码技术和产品；</t>
  </si>
  <si>
    <t>b) 应使用国家密码管理主管部门认证核准的密码技术和产品。</t>
  </si>
  <si>
    <t>a) 应遵循密码相关的国家标准和行业标准；</t>
  </si>
  <si>
    <t>a) 应遵循密码相关国家标准和行业标准；</t>
  </si>
  <si>
    <t>密码管理</t>
  </si>
  <si>
    <t>b) 应将基本配置信息改变纳入系统变更范畴，实施对配置信息改变的控制，并及时更新基本配置信息库。</t>
  </si>
  <si>
    <t>b) 应将基本配置信息改变纳入变更范畴，实施对配置信息改变的控制，并及时更新基本配置信息库。</t>
  </si>
  <si>
    <t>a) 应记录和保存基本配置信息，包括网络拓扑结构、各个设备安装的软件组件、软件组件的版本和补丁信息、各个设备或软件组件的配置参数等；</t>
  </si>
  <si>
    <t>应记录和保存基本配置信息，包括网络拓扑结构、各个设备安装的软件组件、软件组件的版本和补丁信息、各个设备或软件组件的配置参数等。</t>
  </si>
  <si>
    <t>配置管理</t>
  </si>
  <si>
    <t>c) 应定期检查恶意代码库的升级情况，对截获的恶意代码进行及时分析处理。</t>
  </si>
  <si>
    <t>b) 应定期验证防范恶意代码攻击的技术措施的有效性。</t>
  </si>
  <si>
    <t>b) 应对恶意代码防范要求做出规定，包括防恶意代码软件的授权使用、恶意代码库升级、恶意代码的定期查杀等；</t>
  </si>
  <si>
    <t>b) 应对恶意代码防范要求做出规定，包括防恶意代码软件的授权使用、恶意代码库升级、恶意代码的定期查杀等。</t>
  </si>
  <si>
    <t>a) 应提高所有用户的防恶意代码意识，对外来计算机或存储设备接入系统前进行恶意代码检查等；</t>
  </si>
  <si>
    <t>恶意代码防范管理</t>
  </si>
  <si>
    <t>j) 应保证所有与外部的连接均得到授权和批准，应定期检查违反规定无线上网及其他违反网络安全策略的行为。</t>
  </si>
  <si>
    <t>i) 应严格控制远程运维的开通，经过审批后才可开通远程运维接口或通道，操作过程中应保留不可更改的审计日志，操作结束后立即关闭接口或通道；</t>
  </si>
  <si>
    <t>h) 应严格控制运维工具的使用，经过审批后才可接入进行操作，操作过程中应保留不可更改的审计日志，操作结束后应删除工具中的敏感数据；</t>
  </si>
  <si>
    <t>g) 应严格控制变更性运维，经过审批后才可改变连接、安装系统组件或调整配置参数，操作过程中应保留不可更改的审计日志，操作结束后应同步更新配置信息库；</t>
  </si>
  <si>
    <t>f) 应指定专门的部门或人员对日志、监测和报警数据等进行分析、统计，及时发现可疑行为；</t>
  </si>
  <si>
    <t>e) 应详细记录运维操作日志，包括日常巡检工作、运行维护记录、参数的设置和修改等内容；</t>
  </si>
  <si>
    <t>e) 应详细记录运维操作日志，包括日常巡检工作、运行维护记录、参数的设置和修改等内容。</t>
  </si>
  <si>
    <t>d) 应制定重要设备的配置和操作手册，依据手册对设备进行安全配置和优化配置等；</t>
  </si>
  <si>
    <t>c) 应建立网络和系统安全管理制度，对安全策略、账户管理、配置管理、日志管理、日常操作、升级与打补丁、口令更新周期等方面作出规定；</t>
  </si>
  <si>
    <t>b) 应指定专门的部门或人员进行账户管理，对申请账户、建立账户、删除账户等进行控制；</t>
  </si>
  <si>
    <t>b) 应指定专门的部门或人员进行账户管理，对申请账户、建立账户、删除账户等进行控制。</t>
  </si>
  <si>
    <t>a) 应划分不同的管理员角色进行网络和系统的运维管理，明确各个角色的责任和权限；</t>
  </si>
  <si>
    <t>网络和系统安全管理</t>
  </si>
  <si>
    <t>b) 应定期开展安全测评，形成安全测评报告，采取措施应对发现的安全问题。</t>
  </si>
  <si>
    <t>a) 应采取必要的措施识别安全漏洞和隐患，对发现的安全漏洞和隐患及时进行修补或评估可能的影响后进行修补；</t>
  </si>
  <si>
    <t>应采取必要的措施识别安全漏洞和隐患，对发现的安全漏洞和隐患及时进行修补或评估可能的影响后进行修补。</t>
  </si>
  <si>
    <t>漏洞和风险管理</t>
  </si>
  <si>
    <t>d) 含有存储介质的设备在报废或重用前，应进行完全清除或被安全覆盖，保证该设备上的敏感数据和授权软件无法被恢复重用。</t>
  </si>
  <si>
    <t>c) 信息处理设备应经过审批才能带离机房或办公地点，含有存储介质的设备带出工作环境时其中重要数据应加密；</t>
  </si>
  <si>
    <t>b) 应建立配套设施、软硬件维护方面的管理制度，对其维护进行有效的管理，包括明确维护人员的责任、维修和服务的审批、维修过程的监督控制等；</t>
  </si>
  <si>
    <t>b) 应对配套设施、软硬件维护管理做出规定，包括明确维护人员的责任、维修和服务的审批、维修过程的监督控制等。</t>
  </si>
  <si>
    <t>a) 应对各种设备（包括备份和冗余设备）、线路等指定专门的部门或人员定期进行维护管理；</t>
  </si>
  <si>
    <t>应对各种设备（包括备份和冗余设备）、线路等指定专门的部门或人员定期进行维护管理。</t>
  </si>
  <si>
    <t>设备维护管理</t>
  </si>
  <si>
    <t>b) 应对介质在物理传输过程中的人员选择、打包、交付等情况进行控制，并对介质的归档和查询等进行登记记录。</t>
  </si>
  <si>
    <t>a) 应将介质存放在安全的环境中，对各类介质进行控制和保护，实行存储环境专人管理，并根据存档介质的目录清单定期盘点；</t>
  </si>
  <si>
    <t>应将介质存放在安全的环境中，对各类介质进行控制和保护，实行存储环境专人管理，并根据存档介质的目录清单定期盘点。</t>
  </si>
  <si>
    <t>介质管理</t>
  </si>
  <si>
    <t>c) 应对信息分类与标识方法作出规定，并对信息的使用、传输和存储等进行规范化管理。</t>
  </si>
  <si>
    <t>b) 应根据资产的重要程度对资产进行标识管理，根据资产的价值选择相应的管理措施；</t>
  </si>
  <si>
    <t>a) 应编制并保存与保护对象相关的资产清单，包括资产责任部门、重要程度和所处位置等内容；</t>
  </si>
  <si>
    <t>应编制并保存与保护对象相关的资产清单，包括资产责任部门、重要程度和所处位置等内容。</t>
  </si>
  <si>
    <t>资产管理</t>
  </si>
  <si>
    <t>d) 应对出入人员进行相应级别的授权，对进入重要安全区域的人员和活动实时监视等。</t>
  </si>
  <si>
    <t>c) 应不在重要区域接待来访人员，不随意放置含有敏感信息的纸档文件和移动介质等；</t>
  </si>
  <si>
    <t>c) 应不在重要区域接待来访人员，不随意放置含有敏感信息的纸档文件和移动介质等。</t>
  </si>
  <si>
    <t>b) 应建立机房安全管理制度，对有关物理访问、物品进出和环境安全等方面的管理作出规定；</t>
  </si>
  <si>
    <t>b) 应建立机房安全管理制度，对有关物理访问、物品带进出和环境安全等方面的管理作出规定；</t>
  </si>
  <si>
    <t>b) 应对机房的安全管理做出规定，包括物理访问、物品进出和环境安全等；</t>
  </si>
  <si>
    <t>b) 应对机房的安全管理做出规定，包括物理访问、物品进出和环境安全等方面。</t>
  </si>
  <si>
    <t>a) 应指定专门的部门或人员负责机房安全，对机房出入进行管理，定期对机房供配电、空调、温湿度控制、消防等设施进行维护管理；</t>
  </si>
  <si>
    <t>环境管理</t>
  </si>
  <si>
    <t>安全运维管理</t>
  </si>
  <si>
    <t>c) 应定期监督、评审和审核服务供应商提供的服务，并对其变更服务内容加以控制。</t>
  </si>
  <si>
    <t>b) 应与选定的服务供应商签订相关协议，明确整个服务供应链各方需履行的网络安全相关义务；</t>
  </si>
  <si>
    <t>b) 应与选定的服务供应商签订相关协议，明确整个服务供应链各方需履行的网络安全相关义务。</t>
  </si>
  <si>
    <t>b) 应与选定的服务供应商签订与安全相关的协议，明确约定相关责任。</t>
  </si>
  <si>
    <t>a) 应确保服务供应商的选择符合国家的有关规定；</t>
  </si>
  <si>
    <t>服务供应商选择</t>
  </si>
  <si>
    <t>c) 应确保测评机构的选择符合国家有关规定。</t>
  </si>
  <si>
    <t>b) 应在发生重大变更或级别发生变化时进行等级测评；</t>
  </si>
  <si>
    <t>a) 应定期进行等级测评，发现不符合相应等级保护标准要求的及时整改；</t>
  </si>
  <si>
    <t>等级测评</t>
  </si>
  <si>
    <t>c) 应提供建设过程文档和运行维护文档。</t>
  </si>
  <si>
    <t>b) 应对负责运行维护的技术人员进行相应的技能培训；</t>
  </si>
  <si>
    <t>b) 应对负责运行维护的技术人员进行相应的技能培训。</t>
  </si>
  <si>
    <t>a) 应制定交付清单，并根据交付清单对所交接的设备、软件和文档等进行清点；</t>
  </si>
  <si>
    <t>系统交付</t>
  </si>
  <si>
    <t>b) 应进行上线前的安全性测试，并出具安全测试报告，安全测试报告应包含密码应用安全性测试相关内容。</t>
  </si>
  <si>
    <t>b) 应进行上线前的安全性测试，并出具安全测试报告。</t>
  </si>
  <si>
    <t>a) 应制订测试验收方案，并依据测试验收方案实施测试验收，形成测试验收报告；</t>
  </si>
  <si>
    <t>应进行安全性测试验收。</t>
  </si>
  <si>
    <t>测试验收</t>
  </si>
  <si>
    <t>c) 应通过第三方工程监理控制项目的实施过程。</t>
  </si>
  <si>
    <t>b) 应制定安全工程实施方案控制工程实施过程；</t>
  </si>
  <si>
    <t>b) 应制定安全工程实施方案控制工程实施过程。</t>
  </si>
  <si>
    <t>a) 应指定或授权专门的部门或人员负责工程实施过程的管理；</t>
  </si>
  <si>
    <t>应指定或授权专门的部门或人员负责工程实施过程的管理。</t>
  </si>
  <si>
    <t>工程实施</t>
  </si>
  <si>
    <t>c) 应保证开发单位提供软件源代码，并审查软件中可能存在的后门和隐蔽信道。</t>
  </si>
  <si>
    <t>b) 应保证开发单位提供软件设计文档和使用指南；</t>
  </si>
  <si>
    <t>b) 应保证开发单位提供软件设计文档和使用指南。</t>
  </si>
  <si>
    <t>a) 应在软件交付前检测其中可能存在的恶意代码；</t>
  </si>
  <si>
    <t>外包软件开发</t>
  </si>
  <si>
    <t>g) 应保证开发人员为专职人员，开发人员的开发活动受到控制、监视和审查。</t>
  </si>
  <si>
    <t>f) 应对程序资源库的修改、更新、发布进行授权和批准，并严格进行版本控制；</t>
  </si>
  <si>
    <t>e) 应在软件开发过程中对安全性进行测试，在软件安装前对可能存在的恶意代码进行检测；</t>
  </si>
  <si>
    <t>e) 应保证在软件开发过程中对安全性进行测试，在软件安装前对可能存在的恶意代码进行检测；</t>
  </si>
  <si>
    <t>b) 应在软件开发过程中对安全性进行测试，在软件安装前对可能存在的恶意代码进行检测。</t>
  </si>
  <si>
    <t>d) 应具备软件设计的相关文档和使用指南，并对文档使用进行控制；</t>
  </si>
  <si>
    <t>c) 应制定代码编写安全规范，要求开发人员参照规范编写代码；</t>
  </si>
  <si>
    <t>b) 应制定软件开发管理制度，明确说明开发过程的控制方法和人员行为准则；</t>
  </si>
  <si>
    <t>a) 应将开发环境与实际运行环境物理分开，测试数据和测试结果受到控制；</t>
  </si>
  <si>
    <t>自行软件开发</t>
  </si>
  <si>
    <t>d) 应对重要部位的产品委托专业测评单位进行专项测试，根据测试结果选用产品。</t>
  </si>
  <si>
    <t>c) 应预先对产品进行选型测试，确定产品的候选范围，并定期审定和更新候选产品名单；</t>
  </si>
  <si>
    <t>c) 应预先对产品进行选型测试，确定产品的候选范围，并定期审定和更新候选产品名单。</t>
  </si>
  <si>
    <t>b) 应确保密码产品与服务的采购和使用符合国家密码管理主管部门的要求；</t>
  </si>
  <si>
    <t>b) 应确保密码产品与服务的采购和使用符合国家密码管理主管部门的要求。</t>
  </si>
  <si>
    <t>a) 应确保网络安全产品采购和使用符合国家的有关规定；</t>
  </si>
  <si>
    <t>应确保网络安全产品采购和使用符合国家的有关规定。</t>
  </si>
  <si>
    <t>产品采购和使用</t>
  </si>
  <si>
    <t>c) 应组织相关部门和有关安全专家对安全整体规划及其配套文件的合理性和正确性进行论证和审定，经过批准后才能正式实施。</t>
  </si>
  <si>
    <t>c) 应组织相关部门和有关安全专家对安全方案的合理性和正确性进行论证和审定，经过批准后才能正式实施。</t>
  </si>
  <si>
    <t>b) 应根据保护对象的安全保护等级及与其他级别保护对象的关系进行安全整体规划和安全方案设计，设计内容应包含密码技术相关内容，并形成配套文件；</t>
  </si>
  <si>
    <t>b) 应根据保护对象的安全保护等级进行安全方案设计；</t>
  </si>
  <si>
    <t>a) 应根据安全保护等级选择基本安全措施，依据风险分析的结果补充和调整安全措施；</t>
  </si>
  <si>
    <t>应根据安全保护等级选择基本安全措施，依据风险分析的结果补充和调整安全措施。</t>
  </si>
  <si>
    <t>安全方案设计</t>
  </si>
  <si>
    <t>d) 应将备案材料报主管部门和相应公安机关备案。</t>
  </si>
  <si>
    <t>c) 应保证定级结果经过相关部门的批准；</t>
  </si>
  <si>
    <t>b) 应组织相关部门和有关安全技术专家对定级结果的合理性和正确性进行论证和审定；</t>
  </si>
  <si>
    <t>a) 应以书面的形式说明保护对象的安全保护等级及确定等级的方法和理由；</t>
  </si>
  <si>
    <t>应以书面的形式说明保护对象的安全保护等级及确定等级的方法和理由。</t>
  </si>
  <si>
    <t>定级和备案</t>
  </si>
  <si>
    <t>安全建设管理</t>
  </si>
  <si>
    <t>e) 对关键区域或关键系统不允许外部人员访问。</t>
  </si>
  <si>
    <t>d) 获得系统访问授权的外部人员应签署保密协议，不得进行非授权操作，不得复制和泄露任何敏感信息；</t>
  </si>
  <si>
    <t>d) 获得系统访问授权的外部人员应签署保密协议，不得进行非授权操作，不得复制和泄露任何敏感信息。</t>
  </si>
  <si>
    <t>c) 外部人员离场后应及时清除其所有的访问权限；</t>
  </si>
  <si>
    <t>c) 外部人员离场后应及时清除其所有的访问权限。</t>
  </si>
  <si>
    <t>b) 应在外部人员接入受控网络访问系统前先提出书面申请，批准后由专人开设账户、分配权限，并登记备案；</t>
  </si>
  <si>
    <t>a) 应在外部人员物理访问受控区域前先提出书面申请，批准后由专人全程陪同，并登记备案；</t>
  </si>
  <si>
    <t>应保证在外部人员访问受控区域前得到授权或审批。</t>
  </si>
  <si>
    <t>外部人员访问管理</t>
  </si>
  <si>
    <t>c) 应定期对不同岗位的人员进行技术技能考核。</t>
  </si>
  <si>
    <t>c) 应定期对不同岗位的人员进行技能考核。</t>
  </si>
  <si>
    <t>b) 应针对不同岗位制定不同的培训计划，对安全基础知识、岗位操作规程等进行培训；</t>
  </si>
  <si>
    <t>a) 应对各类人员进行安全意识教育和岗位技能培训，并告知相关的安全责任和惩戒措施；</t>
  </si>
  <si>
    <t>应对各类人员进行安全意识教育和岗位技能培训，并告知相关的安全责任和惩戒措施。</t>
  </si>
  <si>
    <t>安全意识教育和培训</t>
  </si>
  <si>
    <t>b) 应办理严格的调离手续，并承诺调离后的保密义务后方可离开。</t>
  </si>
  <si>
    <t>a) 应及时终止离岗人员的所有访问权限，取回各种身份证件、钥匙、徽章等以及机构提供的软硬件设备；</t>
  </si>
  <si>
    <t>应及时终止离岗人员的所有访问权限，取回各种身份证件、钥匙、徽章等以及机构提供的软硬件设备。</t>
  </si>
  <si>
    <t>人员离岗</t>
  </si>
  <si>
    <t>d) 应从内部人员中选拔从事关键岗位的人员。</t>
  </si>
  <si>
    <t>c) 应与被录用人员签署保密协议，与关键岗位人员签署岗位责任协议；</t>
  </si>
  <si>
    <t>c) 应与被录用人员签署保密协议，与关键岗位人员签署岗位责任协议。</t>
  </si>
  <si>
    <t>b) 应对被录用人员的身份、安全背景、专业资格或资质等进行审查，对其所具有的技术技能进行考核；</t>
  </si>
  <si>
    <t>b) 应对被录用人员的身份、安全背景、专业资格或资质等进行审查。</t>
  </si>
  <si>
    <t>a) 应指定或授权专门的部门或人员负责人员录用；</t>
  </si>
  <si>
    <t>应指定或授权专门的部门或人员负责人员录用。</t>
  </si>
  <si>
    <t>人员录用</t>
  </si>
  <si>
    <t>安全管理人员</t>
  </si>
  <si>
    <t>c) 应制定安全检查表格实施安全检查，汇总安全检查数据，形成安全检查报告，并对安全检查结果进行通报。</t>
  </si>
  <si>
    <t>b) 应定期进行全面安全检查，检查内容包括现有安全技术措施的有效性、安全配置与安全策略的一致性、安全管理制度的执行情况等；</t>
  </si>
  <si>
    <t>a) 应定期进行常规安全检查，检查内容包括系统日常运行、系统漏洞和数据备份等情况；</t>
  </si>
  <si>
    <t>应定期进行常规安全检查，检查内容包括系统日常运行、系统漏洞和数据备份等情况。</t>
  </si>
  <si>
    <t>审核和检查</t>
  </si>
  <si>
    <t>c) 应建立外联单位联系列表，包括外联单位名称、合作内容、联系人和联系方式等信息。</t>
  </si>
  <si>
    <t>b) 应加强与网络安全职能部门、各类供应商、业界专家及安全组织的合作与沟通；</t>
  </si>
  <si>
    <t>a) 应加强各类管理人员、组织内部机构和网络安全管理部门之间的合作与沟通，定期召开协调会议，共同协作处理网络安全问题；</t>
  </si>
  <si>
    <t>沟通和合作</t>
  </si>
  <si>
    <t>c) 应定期审查审批事项，及时更新需授权和审批的项目、审批部门和审批人等信息。</t>
  </si>
  <si>
    <t>b) 应针对系统变更、重要操作、物理访问和系统接入等事项建立审批程序，按照审批程序执行审批过程，对重要活动建立逐级审批制度；</t>
  </si>
  <si>
    <t>b) 应针对系统变更、重要操作、物理访问和系统接入等事项执行审批过程。</t>
  </si>
  <si>
    <t>a) 应根据各个部门和岗位的职责明确授权审批事项、审批部门和批准人等；</t>
  </si>
  <si>
    <t>应根据各个部门和岗位的职责明确授权审批事项、审批部门和批准人等。</t>
  </si>
  <si>
    <t>授权和审批</t>
  </si>
  <si>
    <t>c) 关键事务岗位应配备多人共同管理。</t>
  </si>
  <si>
    <t>b) 应配备专职安全管理员，不可兼任；</t>
  </si>
  <si>
    <t>b) 应配备专职安全管理员，不可兼任。</t>
  </si>
  <si>
    <t>a) 应配备一定数量的系统管理员、审计管理员和安全管理员等；</t>
  </si>
  <si>
    <t>应配备一定数量的系统管理员、审计管理员和安全管理员等。</t>
  </si>
  <si>
    <t>应配备一定数量的系统管理员。</t>
  </si>
  <si>
    <t>人员配备</t>
  </si>
  <si>
    <t>c) 应设立系统管理员、审计管理员和安全管理员等岗位，并定义部门及各个工作岗位的职责。</t>
  </si>
  <si>
    <t>b) 应设立系统管理员、审计管理员和安全管理员等岗位，并定义部门及各个工作岗位的职责。</t>
  </si>
  <si>
    <t>b) 应设立网络安全管理工作的职能部门，设立安全主管、安全管理各个方面的负责人岗位，并定义各负责人的职责；</t>
  </si>
  <si>
    <t>a) 应设立网络安全管理工作的职能部门，设立安全主管、安全管理各个方面的负责人岗位，并定义各负责人的职责；</t>
  </si>
  <si>
    <t>应设立系统管理员等岗位，并定义各个工作岗位的职责。</t>
  </si>
  <si>
    <t>a) 应成立指导和管理网络安全工作的委员会或领导小组，其最高领导由单位主管领导担任或授权；</t>
  </si>
  <si>
    <t>岗位设置</t>
  </si>
  <si>
    <t>安全管理机构</t>
  </si>
  <si>
    <t>应定期对安全管理制度的合理性和适用性进行论证和审定，对存在不足或需要改进的安全管理制度进行修订。</t>
  </si>
  <si>
    <t>评审和修订</t>
  </si>
  <si>
    <t>b) 安全管理制度应通过正式、有效的方式发布，并进行版本控制。</t>
  </si>
  <si>
    <t>a) 应指定或授权专门的部门或人员负责安全管理制度的制定；</t>
  </si>
  <si>
    <t>制定和发布</t>
  </si>
  <si>
    <t>c) 应形成由安全策略、管理制度、操作规程、记录表单等构成的全面的安全管理制度体系。</t>
  </si>
  <si>
    <t>b) 应对管理人员或操作人员执行的日常管理操作建立操作规程；</t>
  </si>
  <si>
    <t>b) 应对管理人员或操作人员执行的日常管理操作建立操作规程。</t>
  </si>
  <si>
    <t>a) 应对安全管理活动中的各类管理内容建立安全管理制度；</t>
  </si>
  <si>
    <t>a) 应对安全管理活动中的主要管理内容建立安全管理制度；</t>
  </si>
  <si>
    <t>应建立日常管理活动中常用的安全管理制度。</t>
  </si>
  <si>
    <t>管理制度</t>
  </si>
  <si>
    <t>应制定网络安全工作的总体方针和安全策略，阐明机构安全工作的总体目标、范围、原则和安全框架等。</t>
  </si>
  <si>
    <t>安全策略</t>
  </si>
  <si>
    <t>安全管理制度</t>
  </si>
  <si>
    <t>g) 应保证系统范围内的时间由唯一确定的时钟产生，以保证各种数据的管理和分析在时间上的一致性。</t>
  </si>
  <si>
    <t>f) 应能对网络中发生的各类安全事件进行识别、报警和分析；</t>
  </si>
  <si>
    <t>f) 应能对网络中发生的各类安全事件进行识别、报警和分析。</t>
  </si>
  <si>
    <t>e) 应对安全策略、恶意代码、补丁升级等安全相关事项进行集中管理；</t>
  </si>
  <si>
    <t>d) 应对分散在各个设备上的审计数据进行收集汇总和集中分析，并保证审计记录的留存时间符合法律法规要求；</t>
  </si>
  <si>
    <t>c) 应对网络链路、安全设备、网络设备和服务器等的运行状况进行集中监测；</t>
  </si>
  <si>
    <t>b) 应能够建立一条安全的信息传输路径，对网络中的安全设备或安全组件进行管理；</t>
  </si>
  <si>
    <t>a) 应划分出特定的管理区域，对分布在网络中的安全设备或安全组件进行管控；</t>
  </si>
  <si>
    <t>集中管控</t>
  </si>
  <si>
    <t>b) 应通过安全管理员对系统中的安全策略进行配置，包括安全参数的设置，主体、客体进行统一安全标记，对主体进行授权，配置可信验证策略等。</t>
  </si>
  <si>
    <t>a) 应对安全管理员进行身份鉴别，只允许其通过特定的命令或操作界面进行安全管理操作，并对这些操作进行审计；</t>
  </si>
  <si>
    <t>安全管理</t>
  </si>
  <si>
    <t>b) 应通过审计管理员对审计记录应进行分析，并根据分析结果进行处理，包括根据安全审计策略对审计记录进行存储、管理和查询等。</t>
  </si>
  <si>
    <t>b) 应通过审计管理员对审计记录进行分析，并根据分析结果进行处理，包括根据安全审计策略对审计记录进行存储、管理和查询等。</t>
  </si>
  <si>
    <t>a) 应对审计管理员进行身份鉴别，只允许其通过特定的命令或操作界面进行安全审计操作，并对这些操作进行审计；</t>
  </si>
  <si>
    <t>审计管理</t>
  </si>
  <si>
    <t>b) 应通过系统管理员对系统的资源和运行进行配置、控制和管理，包括用户身份、系统资源配置、系统加载和启动、系统运行的异常处理、数据和设备的备份与恢复等。</t>
  </si>
  <si>
    <t>a) 应对系统管理员进行身份鉴别，只允许其通过特定的命令或操作界面进行系统管理操作，并对这些操作进行审计；</t>
  </si>
  <si>
    <t>系统管理</t>
  </si>
  <si>
    <t>安全管理中心</t>
  </si>
  <si>
    <t>b) 应禁止未授权访问和非法使用用户个人信息。</t>
  </si>
  <si>
    <t>a) 应仅采集和保存业务必需的用户个人信息；</t>
  </si>
  <si>
    <t>个人信息保护</t>
  </si>
  <si>
    <t>b) 应保证存有敏感数据的存储空间被释放或重新分配前得到完全清除。</t>
  </si>
  <si>
    <t>a) 应保证鉴别信息所在的存储空间被释放或重新分配前得到完全清除；</t>
  </si>
  <si>
    <t>应保证鉴别信息所在的存储空间被释放或重新分配前得到完全清除。</t>
  </si>
  <si>
    <t>剩余信息保护</t>
  </si>
  <si>
    <t>d) 应建立异地灾难备份中心，提供业务应用的实时切换。</t>
  </si>
  <si>
    <t>c) 应提供重要数据处理系统的热冗余，保证系统的高可用性；</t>
  </si>
  <si>
    <t>c) 应提供重要数据处理系统的热冗余，保证系统的高可用性。</t>
  </si>
  <si>
    <t>b) 应提供异地实时备份功能，利用通信网络将重要数据实时备份至备份场地；</t>
  </si>
  <si>
    <t>b) 应提供异地数据备份功能，利用通信网络将重要数据定时批量传送至备用场地。</t>
  </si>
  <si>
    <t>a) 应提供重要数据的本地数据备份与恢复功能；</t>
  </si>
  <si>
    <t>应提供重要数据的本地数据备份与恢复功能。</t>
  </si>
  <si>
    <t>数据备份恢复</t>
  </si>
  <si>
    <t>b) 应采用密码技术保证重要数据在存储过程中的保密性，包括但不限于鉴别数据、重要业务数据和重要个人信息等。</t>
  </si>
  <si>
    <t>a) 应采用密码技术保证重要数据在传输过程中的保密性，包括但不限于鉴别数据、重要业务数据和重要个人信息等；</t>
  </si>
  <si>
    <t>数据保密性</t>
  </si>
  <si>
    <t>c) 在可能涉及法律责任认定的应用中，应采用密码技术提供数据原发证据和数据接收证据，实现数据原发行为的抗抵赖和数据接收行为的抗抵赖。</t>
  </si>
  <si>
    <t>b) 应采用密码技术保证重要数据在存储过程中的完整性，包括但不限于鉴别数据、重要业务数据、重要审计数据、重要配置数据、重要视频数据和重要个人信息等；</t>
  </si>
  <si>
    <t>b) 应采用校验技术或密码技术保证重要数据在存储过程中的完整性，包括但不限于鉴别数据、重要业务数据、重要审计数据、重要配置数据、重要视频数据和重要个人信息等。</t>
  </si>
  <si>
    <t>a) 应采用密码技术保证重要数据在传输过程中的完整性，包括但不限于鉴别数据、重要业务数据、重要审计数据、重要配置数据、重要视频数据和重要个人信息等；</t>
  </si>
  <si>
    <t>a) 应采用校验技术或密码技术保证重要数据在传输过程中的完整性，包括但不限于鉴别数据、重要业务数据、重要审计数据、重要配置数据、重要视频数据和重要个人信息等；</t>
  </si>
  <si>
    <t>应采用校验技术保证重要数据在传输过程中的完整性。</t>
  </si>
  <si>
    <t>数据完整性</t>
  </si>
  <si>
    <t>可基于可信根对计算设备的系统引导程序、系统程序、重要配置参数和应用程序等进行可信验证，并在应用程序的所有执行环节进行动态可信验证，在检测到其可信性受到破坏后进行报警，并将验证结果形成审计记录送至安全管理中心，并进行动态关联感知。</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</si>
  <si>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</si>
  <si>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可基于可信根对计算设备的系统引导程序、系统程序、重要配置参数和应用程序等进行可信验证，并在检测到其可信性受到破坏后进行报警，并将验证结果形成审计记录送至安全管理中心。</t>
  </si>
  <si>
    <t>可基于可信根对计算设备的系统引导程序、系统程序等进行可信验证，并在检测到其可信性受到破坏后进行报警。</t>
  </si>
  <si>
    <t>可信验证</t>
  </si>
  <si>
    <t>应采用主动免疫可信验证机制及时识别入侵和病毒行为，并将其有效阻断。</t>
  </si>
  <si>
    <t>应采用免受恶意代码攻击的技术措施或主动免疫可信验证机制及时识别入侵和病毒行为，并将其有效阻断。</t>
  </si>
  <si>
    <t>应安装防恶意代码软件或配置具有相应功能的软件，并定期进行升级和更新防恶意代码库。</t>
  </si>
  <si>
    <t>恶意代码防范</t>
  </si>
  <si>
    <t>f) 应能够检测到对重要节点进行入侵的行为，并在发生严重入侵事件时提供报警。</t>
  </si>
  <si>
    <t>e) 应能发现可能存在的已知漏洞，并在经过充分测试评估后，及时修补漏洞；</t>
  </si>
  <si>
    <t>e) 应能发现可能存在的已知漏洞，并在经过充分测试评估后，及时修补漏洞。</t>
  </si>
  <si>
    <t>d) 应提供数据有效性检验功能，保证通过人机接口输入或通过通信接口输入的内容符合系统设定要求；</t>
  </si>
  <si>
    <t>c) 应通过设定终端接入方式或网络地址范围对通过网络进行管理的管理终端进行限制；</t>
  </si>
  <si>
    <t>b) 应关闭不需要的系统服务、默认共享和高危端口；</t>
  </si>
  <si>
    <t>b) 应关闭不需要的系统服务、默认共享和高危端口。</t>
  </si>
  <si>
    <t>a) 应遵循最小安装的原则，仅安装需要的组件和应用程序；</t>
  </si>
  <si>
    <t>入侵防范</t>
  </si>
  <si>
    <t>d) 应对审计进程进行保护，防止未经授权的中断。</t>
  </si>
  <si>
    <t>c) 应对审计记录进行保护，定期备份，避免受到未预期的删除、修改或覆盖等；</t>
  </si>
  <si>
    <t>c) 应对审计记录进行保护，定期备份，避免受到未预期的删除、修改或覆盖等。</t>
  </si>
  <si>
    <t>b) 审计记录应包括事件的日期和时间、事件类型、主体标识、客体标识和结果等；</t>
  </si>
  <si>
    <t>b) 审计记录应包括事件的日期和时间、用户、事件类型、事件是否成功及其他与审计相关的信息；</t>
  </si>
  <si>
    <t>a) 应启用安全审计功能，审计覆盖到每个用户，对重要的用户行为和重要安全事件进行审计；</t>
  </si>
  <si>
    <t>安全审计</t>
  </si>
  <si>
    <t>g) 应对主体、客体设置安全标记，并依据安全标记和强制访问控制规则确定主体对客体的访问。</t>
  </si>
  <si>
    <t>g) 应对重要主体和客体设置安全标记，并控制主体对有安全标记信息资源的访问。</t>
  </si>
  <si>
    <t>f) 访问控制的粒度应达到主体为用户级或进程级，客体为文件、数据库表级；</t>
  </si>
  <si>
    <t>e) 应由授权主体配置访问控制策略，访问控制策略规定主体对客体的访问规则；</t>
  </si>
  <si>
    <t>d) 应授予管理用户所需的最小权限，实现管理用户的权限分离；</t>
  </si>
  <si>
    <t>d) 应授予管理用户所需的最小权限，实现管理用户的权限分离。</t>
  </si>
  <si>
    <t>c) 应及时删除或停用多余的、过期的账户，避免共享账户的存在；</t>
  </si>
  <si>
    <t>c) 应及时删除或停用多余的、过期的账户，避免共享账户的存在。</t>
  </si>
  <si>
    <t>b) 应重命名或删除默认账户，修改默认账户的默认口令；</t>
  </si>
  <si>
    <t>a) 应对登录的用户分配账户和权限；</t>
  </si>
  <si>
    <t>访问控制</t>
  </si>
  <si>
    <t>d) 应采用口令、密码技术、生物技术等两种或两种以上组合的鉴别技术对用户进行身份鉴别，且其中一种鉴别技术至少应使用密码技术来实现。</t>
  </si>
  <si>
    <t>c) 当进行远程管理时，应采取必要措施防止鉴别信息在网络传输过程中被窃听；</t>
  </si>
  <si>
    <t>c) 当进行远程管理时，应采取必要措施防止鉴别信息在网络传输过程中被窃听。</t>
  </si>
  <si>
    <t>b) 应具有登录失败处理功能，应配置并启用结束会话、限制非法登录次数和当登录连接超时自动退出等相关措施；</t>
  </si>
  <si>
    <t>b) 应具有登录失败处理功能，应配置并启用结束会话、限制非法登录次数和当登录连接超时自动退出等相关措施。</t>
  </si>
  <si>
    <t>a) 应对登录的用户进行身份标识和鉴别，身份标识具有唯一性，身份鉴别信息具有复杂度要求并定期更换；</t>
  </si>
  <si>
    <t>身份鉴别</t>
  </si>
  <si>
    <t>安全计算环境</t>
  </si>
  <si>
    <t>可基于可信根对边界设备的系统引导程序、系统程序、重要配置参数和边界防护应用程序等进行可信验证，并在应用程序的所有执行环节进行动态可信验证，在检测到其可信性受到破坏后进行报警，并将验证结果形成审计记录送至安全管理中心，并进行动态关联感知。</t>
  </si>
  <si>
    <t>可基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</si>
  <si>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可基于可信根对边界设备的系统引导程序、系统程序、重要配置参数和边界防护应用程序等进行可信验证，并在检测到其可信性受到破坏后进行报警，并将验证结果形成审计记录送至安全管理中心。</t>
  </si>
  <si>
    <t>可基于可信根对边界设备的系统引导程序、系统程序等进行可信验证，并在检测到其可信性受到破坏后进行报警。</t>
  </si>
  <si>
    <t>d) 应能对远程访问的用户行为、访问互联网的用户行为等单独进行行为审计和数据分析。</t>
  </si>
  <si>
    <t>a) 应在网络边界、重要网络节点进行安全审计，审计覆盖到每个用户，对重要的用户行为和重要安全事件进行审计；</t>
  </si>
  <si>
    <t>b) 应在关键网络节点处对垃圾邮件进行检测和防护，并维护垃圾邮件防护机制的升级和更新。</t>
  </si>
  <si>
    <t>a) 应在关键网络节点处对恶意代码进行检测和清除，并维护恶意代码防护机制的升级和更新；</t>
  </si>
  <si>
    <t>应在关键网络节点处对恶意代码进行检测和清除，并维护恶意代码防护机制的升级和更新。</t>
  </si>
  <si>
    <t>恶意代码和垃圾邮件防范</t>
  </si>
  <si>
    <t>d) 当检测到攻击行为时，记录攻击源IP、攻击类型、攻击目标、攻击时间，在发生严重入侵事件时应提供报警。</t>
  </si>
  <si>
    <t>c) 应采取技术措施对网络行为进行分析，实现对网络攻击特别是新型网络攻击行为的分析；</t>
  </si>
  <si>
    <t>b) 应在关键网络节点处检测、防止或限制从内部发起的网络攻击行为；</t>
  </si>
  <si>
    <t>a) 应在关键网络节点处检测、防止或限制从外部发起的网络攻击行为；</t>
  </si>
  <si>
    <t>应在关键网络节点处监视网络攻击行为。</t>
  </si>
  <si>
    <t>e) 应在网络边界通过通信协议转换或通信协议隔离等方式进行数据交换。</t>
  </si>
  <si>
    <t>e) 应对进出网络的数据流实现基于应用协议和应用内容的访问控制。</t>
  </si>
  <si>
    <t>d) 应能根据会话状态信息为进出数据流提供明确的允许/拒绝访问的能力；</t>
  </si>
  <si>
    <t>d) 应能根据会话状态信息为进出数据流提供明确的允许/拒绝访问的能力。</t>
  </si>
  <si>
    <t>c) 应对源地址、目的地址、源端口、目的端口和协议等进行检查，以允许/拒绝数据包进出；</t>
  </si>
  <si>
    <t>c) 应对源地址、目的地址、源端口、目的端口和协议等进行检查，以允许/拒绝数据包进出。</t>
  </si>
  <si>
    <t>b) 应删除多余或无效的访问控制规则，优化访问控制列表，并保证访问控制规则数量最小化；</t>
  </si>
  <si>
    <t>a) 应在网络边界或区域之间根据访问控制策略设置访问控制规则，默认情况下除允许通信外受控接口拒绝所有通信；</t>
  </si>
  <si>
    <t>a) 应在网络边界根据访问控制策略设置访问控制规则，默认情况下除允许通信外受控接口拒绝所有通信；</t>
  </si>
  <si>
    <t>f) 应采用可信验证机制对接入到网络中的设备进行可信验证，保证接入网络的设备真实可信。</t>
  </si>
  <si>
    <t>e) 应能够在发现非授权设备私自联到内部网络的行为或内部用户非授权联到外部网络的行为时，对其进行有效阻断；</t>
  </si>
  <si>
    <t>d) 应限制无线网络的使用，保证无线网络通过受控的边界设备接入内部网络；</t>
  </si>
  <si>
    <t>d) 应限制无线网络的使用，保证无线网络通过受控的边界设备接入内部网络。</t>
  </si>
  <si>
    <t>c) 应能够对内部用户非授权联到外部网络的行为进行检查或限制；</t>
  </si>
  <si>
    <t>b) 应能够对非授权设备私自联到内部网络的行为进行检查或限制；</t>
  </si>
  <si>
    <t>a) 应保证跨越边界的访问和数据流通过边界设备提供的受控接口进行通信；</t>
  </si>
  <si>
    <t>应保证跨越边界的访问和数据流通过边界设备提供的受控接口进行通信。</t>
  </si>
  <si>
    <t>边界防护</t>
  </si>
  <si>
    <t>安全区域边界</t>
  </si>
  <si>
    <t>可基于可信根对通信设备的系统引导程序、系统程序、重要配置参数和通信应用程序等进行可信验证，并在应用程序的所有执行环节进行动态可信验证，在检测到其可信性受到破坏后进行报警，并将验证结果形成审计记录送至安全管理中心，并进行动态关联感知。</t>
  </si>
  <si>
    <t>可基于可信根对通信设备的系统引导程序、系统程序、重要配置参数和通信应用程序等进行可信验证，并在应用程序的关键执行环节进行动态可信验证，在检测到其可信性受到破坏后进行报警，并将验证结果形成审计记录送至安全管理中心。</t>
  </si>
  <si>
    <t>可基于可信根对通信设备的系统引导程序、系统程序、重要配置参数和通信应用程序等进行可信验证，并在检测到其可信性受到破坏后进行报警，并将验证结果形成审计记录送至安全管理中心。</t>
  </si>
  <si>
    <t>可基于可信根对通信设备的系统引导程序、系统程序等进行可信验证，并在检测到其可信性受到破坏后进行报警。</t>
  </si>
  <si>
    <t>d) 应基于硬件密码模块对重要通信过程进行密码运算和密钥管理。</t>
  </si>
  <si>
    <t>c) 应在通信前基于密码技术对通信的双方进行验证或认证；</t>
  </si>
  <si>
    <t>b) 应采用密码技术保证通信过程中数据的保密性；</t>
  </si>
  <si>
    <t>b) 应采用密码技术保证通信过程中数据的保密性。</t>
  </si>
  <si>
    <t>a) 应采用密码技术保证通信过程中数据的完整性；</t>
  </si>
  <si>
    <t>a) 应采用校验技术或密码技术保证通信过程中数据的完整性；</t>
  </si>
  <si>
    <t>应采用校验技术保证通信过程中数据的完整性。</t>
  </si>
  <si>
    <t>通信传输</t>
  </si>
  <si>
    <t>f) 应按照业务服务的重要程度分配带宽，优先保障重要业务。</t>
  </si>
  <si>
    <t>e) 应提供通信线路、关键网络设备和关键计算设备的硬件冗余，保证系统的可用性；</t>
  </si>
  <si>
    <t>e) 应提供通信线路、关键网络设备和关键计算设备的硬件冗余，保证系统的可用性。</t>
  </si>
  <si>
    <t>d) 应避免将重要网络区域部署在边界处，重要网络区域与其他网络区域之间应采取可靠的技术隔离手段；</t>
  </si>
  <si>
    <t>c) 应划分不同的网络区域，并按照方便管理和控制的原则为各网络区域分配地址；</t>
  </si>
  <si>
    <t>b) 应保证网络各个部分的带宽满足业务高峰期需要；</t>
  </si>
  <si>
    <t>b) 应避免将重要网络区域部署在边界处，重要网络区域与其他网络区域之间应采取可靠的技术隔离手段。</t>
  </si>
  <si>
    <t>a) 应保证网络设备的业务处理能力满足业务高峰期需要；</t>
  </si>
  <si>
    <t>a) 应划分不同的网络区域，并按照方便管理和控制的原则为各网络区域分配地址；</t>
  </si>
  <si>
    <t>网络架构</t>
  </si>
  <si>
    <t>安全通信网络</t>
  </si>
  <si>
    <t>b) 应对关键设备或关键区域实施电磁屏蔽。</t>
  </si>
  <si>
    <t>b) 应对关键设备实施电磁屏蔽。</t>
  </si>
  <si>
    <t>a) 电源线和通信线缆应隔离铺设，避免互相干扰；</t>
  </si>
  <si>
    <t>电源线和通信线缆应隔离铺设，避免互相干扰。</t>
  </si>
  <si>
    <t>电磁防护</t>
  </si>
  <si>
    <t>d) 应提供应急供电设施。</t>
  </si>
  <si>
    <t>c) 应设置冗余或并行的电力电缆线路为计算机系统供电；</t>
  </si>
  <si>
    <t>c) 应设置冗余或并行的电力电缆线路为计算机系统供电。</t>
  </si>
  <si>
    <t>b) 应提供短期的备用电力供应，至少满足设备在断电情况下的正常运行要求；</t>
  </si>
  <si>
    <t>b) 应提供短期的备用电力供应，至少满足设备在断电情况下的正常运行要求。</t>
  </si>
  <si>
    <t>a) 应在机房供电线路上配置稳压器和过电压防护设备；</t>
  </si>
  <si>
    <t>应在机房供电线路上配置稳压器和过电压防护设备。</t>
  </si>
  <si>
    <t>电力供应</t>
  </si>
  <si>
    <t>应设置温湿度自动调节设施，使机房温湿度的变化在设备运行所允许的范围之内。</t>
  </si>
  <si>
    <t>应设置必要的温湿度调节设施，使机房温湿度的变化在设备运行所允许的范围之内。</t>
  </si>
  <si>
    <t>温湿度控制</t>
  </si>
  <si>
    <t>b) 应采取措施防止静电的产生，例如采用静电消除器、佩戴防静电手环等。</t>
  </si>
  <si>
    <t>a) 应采用防静电地板或地面并采用必要的接地防静电措施；</t>
  </si>
  <si>
    <t>应采用防静电地板或地面并采用必要的接地防静电措施。</t>
  </si>
  <si>
    <t>防静电</t>
  </si>
  <si>
    <t>c) 应安装对水敏感的检测仪表或元件，对机房进行防水检测和报警。</t>
  </si>
  <si>
    <t>b) 应采取措施防止机房内水蒸气结露和地下积水的转移与渗透；</t>
  </si>
  <si>
    <t>b) 应采取措施防止机房内水蒸气结露和地下积水的转移与渗透。</t>
  </si>
  <si>
    <t>a) 应采取措施防止雨水通过机房窗户、屋顶和墙壁渗透；</t>
  </si>
  <si>
    <t>应采取措施防止雨水通过机房窗户、屋顶和墙壁渗透。</t>
  </si>
  <si>
    <t>防水和防潮</t>
  </si>
  <si>
    <t>c) 应对机房划分区域进行管理，区域和区域之间设置隔离防火措施。</t>
  </si>
  <si>
    <t>b) 机房及相关的工作房间和辅助房应采用具有耐火等级的建筑材料；</t>
  </si>
  <si>
    <t>b) 机房及相关的工作房间和辅助房应采用具有耐火等级的建筑材料。</t>
  </si>
  <si>
    <t>a) 机房应设置火灾自动消防系统，能够自动检测火情、自动报警，并自动灭火；</t>
  </si>
  <si>
    <t>机房应设置灭火设备。</t>
  </si>
  <si>
    <t>防火</t>
  </si>
  <si>
    <t>b) 应采取措施防止感应雷，例如设置防雷保安器或过压保护装置等。</t>
  </si>
  <si>
    <t>a) 应将各类机柜、设施和设备等通过接地系统安全接地；</t>
  </si>
  <si>
    <t>应将各类机柜、设施和设备等通过接地系统安全接地。</t>
  </si>
  <si>
    <t>防雷击</t>
  </si>
  <si>
    <t>c) 应设置机房防盗报警系统或设置有专人值守的视频监控系统。</t>
  </si>
  <si>
    <t>b) 应将通信线缆铺设在隐蔽安全处；</t>
  </si>
  <si>
    <t>b) 应将通信线缆铺设在隐蔽安全处。</t>
  </si>
  <si>
    <t>a) 应将设备或主要部件进行固定，并设置明显的不易除去的标识；</t>
  </si>
  <si>
    <t>应将设备或主要部件进行固定，并设置明显的不易除去的标识。</t>
  </si>
  <si>
    <t>防盗窃和防破坏</t>
  </si>
  <si>
    <t>b) 重要区域应配置第二道电子门禁系统，控制、鉴别和记录进入的人员。</t>
  </si>
  <si>
    <t>a) 机房出入口应配置电子门禁系统，控制、鉴别和记录进入的人员；</t>
  </si>
  <si>
    <t>机房出入口应配置电子门禁系统，控制、鉴别和记录进入的人员。</t>
  </si>
  <si>
    <t>机房出入口应安排专人值守或配置电子门禁系统，控制、鉴别和记录进入的人员。</t>
  </si>
  <si>
    <t>物理访问控制</t>
  </si>
  <si>
    <t>b) 机房场地应避免设在建筑物的顶层或地下室，否则应加强防水和防潮措施。</t>
  </si>
  <si>
    <t>a) 机房场地应选择在具有防震、防风和防雨等能力的建筑内；</t>
  </si>
  <si>
    <t>物理位置选择</t>
  </si>
  <si>
    <t>安全物理环境</t>
  </si>
  <si>
    <t>第四级权重</t>
  </si>
  <si>
    <t>第三级权重</t>
  </si>
  <si>
    <t>第二级权重</t>
  </si>
  <si>
    <t>第一级权重</t>
  </si>
  <si>
    <t>第四级</t>
  </si>
  <si>
    <t>第三级</t>
  </si>
  <si>
    <t>第二级</t>
  </si>
  <si>
    <t>第一级</t>
  </si>
  <si>
    <t>安全控制点</t>
  </si>
  <si>
    <t>安全类或层面</t>
  </si>
  <si>
    <t>序号</t>
  </si>
  <si>
    <t>整改难度</t>
    <phoneticPr fontId="2" type="noConversion"/>
  </si>
  <si>
    <t>整改难度</t>
    <phoneticPr fontId="2" type="noConversion"/>
  </si>
  <si>
    <t>大</t>
    <phoneticPr fontId="2" type="noConversion"/>
  </si>
  <si>
    <t>大</t>
    <phoneticPr fontId="2" type="noConversion"/>
  </si>
  <si>
    <t>检查结果</t>
    <phoneticPr fontId="2" type="noConversion"/>
  </si>
  <si>
    <t>检查结果</t>
    <phoneticPr fontId="2" type="noConversion"/>
  </si>
  <si>
    <t>检查分值</t>
    <phoneticPr fontId="2" type="noConversion"/>
  </si>
  <si>
    <t>检查分值</t>
    <phoneticPr fontId="2" type="noConversion"/>
  </si>
  <si>
    <t>符合</t>
  </si>
  <si>
    <t>符合</t>
    <phoneticPr fontId="2" type="noConversion"/>
  </si>
  <si>
    <t>符合</t>
    <phoneticPr fontId="2" type="noConversion"/>
  </si>
  <si>
    <t>符合</t>
    <phoneticPr fontId="2" type="noConversion"/>
  </si>
  <si>
    <t>符合</t>
    <phoneticPr fontId="2" type="noConversion"/>
  </si>
  <si>
    <t>一般</t>
    <phoneticPr fontId="2" type="noConversion"/>
  </si>
  <si>
    <t>一般</t>
    <phoneticPr fontId="2" type="noConversion"/>
  </si>
  <si>
    <t>一般</t>
    <phoneticPr fontId="2" type="noConversion"/>
  </si>
  <si>
    <t>一般</t>
    <phoneticPr fontId="2" type="noConversion"/>
  </si>
  <si>
    <t>大</t>
    <phoneticPr fontId="2" type="noConversion"/>
  </si>
  <si>
    <t>大</t>
    <phoneticPr fontId="2" type="noConversion"/>
  </si>
  <si>
    <t>大</t>
    <phoneticPr fontId="2" type="noConversion"/>
  </si>
  <si>
    <t>大</t>
    <phoneticPr fontId="2" type="noConversion"/>
  </si>
  <si>
    <t>大</t>
    <phoneticPr fontId="2" type="noConversion"/>
  </si>
  <si>
    <t>一般</t>
    <phoneticPr fontId="2" type="noConversion"/>
  </si>
  <si>
    <t>一般</t>
    <phoneticPr fontId="2" type="noConversion"/>
  </si>
  <si>
    <t>大</t>
    <phoneticPr fontId="2" type="noConversion"/>
  </si>
  <si>
    <t>一般或大</t>
    <phoneticPr fontId="2" type="noConversion"/>
  </si>
  <si>
    <t>一般或大</t>
    <phoneticPr fontId="2" type="noConversion"/>
  </si>
  <si>
    <t>一般或大</t>
    <phoneticPr fontId="2" type="noConversion"/>
  </si>
  <si>
    <t>容易</t>
    <phoneticPr fontId="2" type="noConversion"/>
  </si>
  <si>
    <t>容易</t>
    <phoneticPr fontId="2" type="noConversion"/>
  </si>
  <si>
    <t>容易</t>
    <phoneticPr fontId="2" type="noConversion"/>
  </si>
  <si>
    <t>容易</t>
    <phoneticPr fontId="2" type="noConversion"/>
  </si>
  <si>
    <t>容易</t>
    <phoneticPr fontId="2" type="noConversion"/>
  </si>
  <si>
    <t>一般</t>
    <phoneticPr fontId="2" type="noConversion"/>
  </si>
  <si>
    <t>大</t>
    <phoneticPr fontId="2" type="noConversion"/>
  </si>
  <si>
    <t>一般</t>
    <phoneticPr fontId="2" type="noConversion"/>
  </si>
  <si>
    <t>容易</t>
    <phoneticPr fontId="2" type="noConversion"/>
  </si>
  <si>
    <t>容易</t>
    <phoneticPr fontId="2" type="noConversion"/>
  </si>
  <si>
    <t>容易</t>
    <phoneticPr fontId="2" type="noConversion"/>
  </si>
  <si>
    <t>应采用校验技术保证重要数据在传输过程中的完整性。</t>
    <phoneticPr fontId="2" type="noConversion"/>
  </si>
  <si>
    <t>容易或一般</t>
  </si>
  <si>
    <t>容易或一般</t>
    <phoneticPr fontId="2" type="noConversion"/>
  </si>
  <si>
    <t>容易或一般</t>
    <phoneticPr fontId="2" type="noConversion"/>
  </si>
  <si>
    <t>容易</t>
    <phoneticPr fontId="2" type="noConversion"/>
  </si>
  <si>
    <t>一般</t>
    <phoneticPr fontId="2" type="noConversion"/>
  </si>
  <si>
    <t>一般</t>
    <phoneticPr fontId="2" type="noConversion"/>
  </si>
  <si>
    <t>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</si>
  <si>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</si>
  <si>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</si>
  <si>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</si>
  <si>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</si>
  <si>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</si>
  <si>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</si>
  <si>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</si>
  <si>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</si>
  <si>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</si>
  <si>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</si>
  <si>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</si>
  <si>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</si>
  <si>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</si>
  <si>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</si>
  <si>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</si>
  <si>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容易或一般</t>
    <phoneticPr fontId="2" type="noConversion"/>
  </si>
  <si>
    <t>安全物理环境</t>
    <phoneticPr fontId="2" type="noConversion"/>
  </si>
  <si>
    <t>安全物理环境</t>
    <phoneticPr fontId="2" type="noConversion"/>
  </si>
  <si>
    <t>安全通信网络</t>
    <phoneticPr fontId="2" type="noConversion"/>
  </si>
  <si>
    <t>安全通信网络</t>
    <phoneticPr fontId="2" type="noConversion"/>
  </si>
  <si>
    <t>安全边界环境</t>
    <phoneticPr fontId="2" type="noConversion"/>
  </si>
  <si>
    <t>安全边界环境</t>
    <phoneticPr fontId="2" type="noConversion"/>
  </si>
  <si>
    <t>安全计算环境</t>
    <phoneticPr fontId="2" type="noConversion"/>
  </si>
  <si>
    <t>安全计算环境</t>
    <phoneticPr fontId="2" type="noConversion"/>
  </si>
  <si>
    <t>安全管理中心</t>
    <phoneticPr fontId="2" type="noConversion"/>
  </si>
  <si>
    <t>安全管理中心</t>
    <phoneticPr fontId="2" type="noConversion"/>
  </si>
  <si>
    <t>安全管理中心</t>
    <phoneticPr fontId="2" type="noConversion"/>
  </si>
  <si>
    <t>安全制度管理</t>
    <phoneticPr fontId="2" type="noConversion"/>
  </si>
  <si>
    <t>安全制度管理</t>
    <phoneticPr fontId="2" type="noConversion"/>
  </si>
  <si>
    <t>安全机构管理</t>
    <phoneticPr fontId="2" type="noConversion"/>
  </si>
  <si>
    <t>安全机构管理</t>
    <phoneticPr fontId="2" type="noConversion"/>
  </si>
  <si>
    <t>安全机构管理</t>
    <phoneticPr fontId="2" type="noConversion"/>
  </si>
  <si>
    <t>安全人员管理</t>
    <phoneticPr fontId="2" type="noConversion"/>
  </si>
  <si>
    <t>安全人员管理</t>
    <phoneticPr fontId="2" type="noConversion"/>
  </si>
  <si>
    <t>安全建设管理</t>
    <phoneticPr fontId="2" type="noConversion"/>
  </si>
  <si>
    <t>安全建设管理</t>
    <phoneticPr fontId="2" type="noConversion"/>
  </si>
  <si>
    <t>安全建设管理</t>
    <phoneticPr fontId="2" type="noConversion"/>
  </si>
  <si>
    <t>安全运维管理</t>
    <phoneticPr fontId="2" type="noConversion"/>
  </si>
  <si>
    <t>安全运维管理</t>
    <phoneticPr fontId="2" type="noConversion"/>
  </si>
  <si>
    <t>安全运维管理</t>
    <phoneticPr fontId="2" type="noConversion"/>
  </si>
  <si>
    <t>安全层面</t>
    <phoneticPr fontId="2" type="noConversion"/>
  </si>
  <si>
    <t>安全层面</t>
    <phoneticPr fontId="2" type="noConversion"/>
  </si>
  <si>
    <t>安全层面</t>
    <phoneticPr fontId="2" type="noConversion"/>
  </si>
  <si>
    <t>层面分</t>
    <phoneticPr fontId="2" type="noConversion"/>
  </si>
  <si>
    <t>权重</t>
    <phoneticPr fontId="2" type="noConversion"/>
  </si>
  <si>
    <t>权重</t>
    <phoneticPr fontId="2" type="noConversion"/>
  </si>
  <si>
    <t>符合</t>
    <phoneticPr fontId="2" type="noConversion"/>
  </si>
  <si>
    <t>符合</t>
    <phoneticPr fontId="2" type="noConversion"/>
  </si>
  <si>
    <t>符合</t>
    <phoneticPr fontId="2" type="noConversion"/>
  </si>
  <si>
    <t>符合</t>
    <phoneticPr fontId="2" type="noConversion"/>
  </si>
  <si>
    <t>符合</t>
    <phoneticPr fontId="2" type="noConversion"/>
  </si>
  <si>
    <t>符合</t>
    <phoneticPr fontId="2" type="noConversion"/>
  </si>
  <si>
    <t>符合</t>
    <phoneticPr fontId="2" type="noConversion"/>
  </si>
  <si>
    <t>符合</t>
    <phoneticPr fontId="2" type="noConversion"/>
  </si>
  <si>
    <t>不符合</t>
    <phoneticPr fontId="2" type="noConversion"/>
  </si>
  <si>
    <t>不符合</t>
    <phoneticPr fontId="2" type="noConversion"/>
  </si>
  <si>
    <t>不符合</t>
    <phoneticPr fontId="2" type="noConversion"/>
  </si>
  <si>
    <t>符合</t>
    <phoneticPr fontId="2" type="noConversion"/>
  </si>
  <si>
    <t>符合</t>
    <phoneticPr fontId="2" type="noConversion"/>
  </si>
  <si>
    <t>符合</t>
    <phoneticPr fontId="2" type="noConversion"/>
  </si>
  <si>
    <t>部分符合</t>
    <phoneticPr fontId="2" type="noConversion"/>
  </si>
  <si>
    <t>部分符合</t>
    <phoneticPr fontId="2" type="noConversion"/>
  </si>
  <si>
    <t>部分符合</t>
    <phoneticPr fontId="2" type="noConversion"/>
  </si>
  <si>
    <t>不符合</t>
    <phoneticPr fontId="2" type="noConversion"/>
  </si>
  <si>
    <t>不符合</t>
    <phoneticPr fontId="2" type="noConversion"/>
  </si>
  <si>
    <t>得分</t>
    <phoneticPr fontId="2" type="noConversion"/>
  </si>
  <si>
    <t>得分</t>
    <phoneticPr fontId="2" type="noConversion"/>
  </si>
  <si>
    <t>得分</t>
    <phoneticPr fontId="2" type="noConversion"/>
  </si>
  <si>
    <t>总分</t>
    <phoneticPr fontId="2" type="noConversion"/>
  </si>
  <si>
    <t>总分</t>
    <phoneticPr fontId="2" type="noConversion"/>
  </si>
  <si>
    <t>总分</t>
    <phoneticPr fontId="2" type="noConversion"/>
  </si>
  <si>
    <t>符合</t>
    <phoneticPr fontId="2" type="noConversion"/>
  </si>
  <si>
    <t>符合</t>
    <phoneticPr fontId="2" type="noConversion"/>
  </si>
  <si>
    <t>不符合</t>
    <phoneticPr fontId="2" type="noConversion"/>
  </si>
  <si>
    <t>部分符合</t>
    <phoneticPr fontId="2" type="noConversion"/>
  </si>
  <si>
    <t>不符合</t>
    <phoneticPr fontId="2" type="noConversion"/>
  </si>
  <si>
    <t>部分符合</t>
    <phoneticPr fontId="2" type="noConversion"/>
  </si>
  <si>
    <t>部分符合</t>
    <phoneticPr fontId="2" type="noConversion"/>
  </si>
  <si>
    <t>符合</t>
    <phoneticPr fontId="2" type="noConversion"/>
  </si>
  <si>
    <t>符合</t>
    <phoneticPr fontId="2" type="noConversion"/>
  </si>
  <si>
    <t>符合</t>
    <phoneticPr fontId="2" type="noConversion"/>
  </si>
  <si>
    <t>部分符合</t>
    <phoneticPr fontId="2" type="noConversion"/>
  </si>
  <si>
    <t>符合</t>
    <phoneticPr fontId="2" type="noConversion"/>
  </si>
  <si>
    <t>部分符合</t>
    <phoneticPr fontId="2" type="noConversion"/>
  </si>
  <si>
    <t>部分符合</t>
    <phoneticPr fontId="2" type="noConversion"/>
  </si>
  <si>
    <t>符合</t>
    <phoneticPr fontId="2" type="noConversion"/>
  </si>
  <si>
    <t>不符合</t>
    <phoneticPr fontId="2" type="noConversion"/>
  </si>
  <si>
    <t>一般</t>
    <phoneticPr fontId="2" type="noConversion"/>
  </si>
  <si>
    <t>符合</t>
    <phoneticPr fontId="2" type="noConversion"/>
  </si>
  <si>
    <t>部分符合</t>
    <phoneticPr fontId="2" type="noConversion"/>
  </si>
  <si>
    <t>部分符合</t>
    <phoneticPr fontId="2" type="noConversion"/>
  </si>
  <si>
    <t>符合</t>
    <phoneticPr fontId="2" type="noConversion"/>
  </si>
  <si>
    <t>部分符合</t>
    <phoneticPr fontId="2" type="noConversion"/>
  </si>
  <si>
    <t>大</t>
    <phoneticPr fontId="2" type="noConversion"/>
  </si>
  <si>
    <t>容易</t>
    <phoneticPr fontId="2" type="noConversion"/>
  </si>
  <si>
    <t>符合</t>
    <phoneticPr fontId="2" type="noConversion"/>
  </si>
  <si>
    <t>一般</t>
    <phoneticPr fontId="2" type="noConversion"/>
  </si>
  <si>
    <t>不符合</t>
    <phoneticPr fontId="2" type="noConversion"/>
  </si>
  <si>
    <t>部分符合</t>
    <phoneticPr fontId="2" type="noConversion"/>
  </si>
  <si>
    <t>符合</t>
    <phoneticPr fontId="2" type="noConversion"/>
  </si>
  <si>
    <t>符合</t>
    <phoneticPr fontId="2" type="noConversion"/>
  </si>
  <si>
    <t>一般</t>
    <phoneticPr fontId="2" type="noConversion"/>
  </si>
  <si>
    <t>部分符合</t>
    <phoneticPr fontId="2" type="noConversion"/>
  </si>
  <si>
    <t>一般</t>
    <phoneticPr fontId="2" type="noConversion"/>
  </si>
  <si>
    <t>符合</t>
    <phoneticPr fontId="2" type="noConversion"/>
  </si>
  <si>
    <t>部分符合</t>
    <phoneticPr fontId="2" type="noConversion"/>
  </si>
  <si>
    <t>符合</t>
    <phoneticPr fontId="2" type="noConversion"/>
  </si>
  <si>
    <t>一般</t>
    <phoneticPr fontId="2" type="noConversion"/>
  </si>
  <si>
    <t>不符合</t>
    <phoneticPr fontId="2" type="noConversion"/>
  </si>
  <si>
    <t>大</t>
    <phoneticPr fontId="2" type="noConversion"/>
  </si>
  <si>
    <t>不符合</t>
    <phoneticPr fontId="2" type="noConversion"/>
  </si>
  <si>
    <t>符合</t>
    <phoneticPr fontId="2" type="noConversion"/>
  </si>
  <si>
    <t>一般</t>
    <phoneticPr fontId="2" type="noConversion"/>
  </si>
  <si>
    <t>不符合</t>
    <phoneticPr fontId="2" type="noConversion"/>
  </si>
  <si>
    <t>一般</t>
    <phoneticPr fontId="2" type="noConversion"/>
  </si>
  <si>
    <t>不符合</t>
    <phoneticPr fontId="2" type="noConversion"/>
  </si>
  <si>
    <t>大</t>
    <phoneticPr fontId="2" type="noConversion"/>
  </si>
  <si>
    <t>容易</t>
    <phoneticPr fontId="2" type="noConversion"/>
  </si>
  <si>
    <t>符合</t>
    <phoneticPr fontId="2" type="noConversion"/>
  </si>
  <si>
    <t>一般</t>
    <phoneticPr fontId="2" type="noConversion"/>
  </si>
  <si>
    <t>不符合</t>
    <phoneticPr fontId="2" type="noConversion"/>
  </si>
  <si>
    <t>符合</t>
    <phoneticPr fontId="2" type="noConversion"/>
  </si>
  <si>
    <t>不符合</t>
    <phoneticPr fontId="2" type="noConversion"/>
  </si>
  <si>
    <t>符合</t>
    <phoneticPr fontId="2" type="noConversion"/>
  </si>
  <si>
    <t>一般</t>
    <phoneticPr fontId="2" type="noConversion"/>
  </si>
  <si>
    <t>一般</t>
    <phoneticPr fontId="2" type="noConversion"/>
  </si>
  <si>
    <t>符合</t>
    <phoneticPr fontId="2" type="noConversion"/>
  </si>
  <si>
    <t>容易或一般</t>
    <phoneticPr fontId="2" type="noConversion"/>
  </si>
  <si>
    <t>不符合</t>
    <phoneticPr fontId="2" type="noConversion"/>
  </si>
  <si>
    <t>容易或一般</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</si>
</sst>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11"/>
      <color theme="1"/>
      <name val="宋体"/>
      <family val="3"/>
      <charset val="134"/>
      <scheme val="minor"/>
    </font>
    <font>
      <sz val="9"/>
      <name val="宋体"/>
      <family val="2"/>
      <charset val="134"/>
      <scheme val="minor"/>
    </font>
    <font>
      <sz val="10"/>
      <color theme="1"/>
      <name val="宋体"/>
      <family val="3"/>
      <charset val="134"/>
      <scheme val="minor"/>
    </font>
    <font>
      <sz val="10"/>
      <color rgb="FF000000"/>
      <name val="宋体"/>
      <family val="3"/>
      <charset val="134"/>
      <scheme val="minor"/>
    </font>
    <font>
      <b/>
      <sz val="10"/>
      <color theme="1"/>
      <name val="宋体"/>
      <family val="3"/>
      <charset val="134"/>
      <scheme val="minor"/>
    </font>
    <font>
      <sz val="10"/>
      <color theme="1"/>
      <name val="宋体"/>
      <family val="3"/>
      <charset val="134"/>
      <scheme val="minor"/>
    </font>
    <font>
      <sz val="10"/>
      <color rgb="FF000000"/>
      <name val="宋体"/>
      <family val="3"/>
      <charset val="134"/>
      <scheme val="minor"/>
    </font>
  </fonts>
  <fills count="6">
    <fill>
      <patternFill patternType="none"/>
    </fill>
    <fill>
      <patternFill patternType="gray125"/>
    </fill>
    <fill>
      <patternFill patternType="solid">
        <fgColor rgb="FF00B0F0"/>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33">
    <xf numFmtId="0" fontId="0" fillId="0" borderId="0" xfId="0">
      <alignment vertical="center"/>
    </xf>
    <xf numFmtId="0" fontId="1" fillId="0" borderId="0" xfId="1" applyAlignment="1">
      <alignment wrapText="1"/>
    </xf>
    <xf numFmtId="0" fontId="1" fillId="0" borderId="0" xfId="1" applyAlignment="1">
      <alignment horizontal="center" wrapText="1"/>
    </xf>
    <xf numFmtId="0" fontId="1" fillId="0" borderId="0" xfId="1" applyAlignment="1">
      <alignment horizontal="left" wrapText="1"/>
    </xf>
    <xf numFmtId="0" fontId="3" fillId="0" borderId="0" xfId="1" applyFont="1" applyAlignment="1">
      <alignment wrapText="1"/>
    </xf>
    <xf numFmtId="0" fontId="3" fillId="0" borderId="0" xfId="1" applyFont="1" applyAlignment="1">
      <alignment horizontal="center" wrapText="1"/>
    </xf>
    <xf numFmtId="0" fontId="3" fillId="0" borderId="0" xfId="1" applyFont="1" applyAlignment="1">
      <alignment horizontal="left" wrapText="1"/>
    </xf>
    <xf numFmtId="0" fontId="4" fillId="2"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 xfId="1" applyFont="1" applyFill="1" applyBorder="1" applyAlignment="1">
      <alignment vertical="center" wrapText="1"/>
    </xf>
    <xf numFmtId="0" fontId="3" fillId="0" borderId="1" xfId="1" applyFont="1" applyBorder="1" applyAlignment="1">
      <alignment horizontal="center" wrapText="1"/>
    </xf>
    <xf numFmtId="0" fontId="3" fillId="0" borderId="1" xfId="1" applyFont="1" applyBorder="1" applyAlignment="1">
      <alignment wrapText="1"/>
    </xf>
    <xf numFmtId="0" fontId="4" fillId="3" borderId="1" xfId="1" applyFont="1" applyFill="1" applyBorder="1" applyAlignment="1">
      <alignment horizontal="left" vertical="center" wrapText="1"/>
    </xf>
    <xf numFmtId="0" fontId="4" fillId="4" borderId="1" xfId="1" applyFont="1" applyFill="1" applyBorder="1" applyAlignment="1">
      <alignment horizontal="center" vertical="center" wrapText="1"/>
    </xf>
    <xf numFmtId="0" fontId="3" fillId="4" borderId="0" xfId="1" applyFont="1" applyFill="1" applyAlignment="1">
      <alignment wrapText="1"/>
    </xf>
    <xf numFmtId="0" fontId="3" fillId="4" borderId="1" xfId="1" applyFont="1" applyFill="1" applyBorder="1" applyAlignment="1">
      <alignment horizontal="center" wrapText="1"/>
    </xf>
    <xf numFmtId="0" fontId="4" fillId="4" borderId="1" xfId="1" applyFont="1" applyFill="1" applyBorder="1" applyAlignment="1">
      <alignment vertical="center" wrapText="1"/>
    </xf>
    <xf numFmtId="0" fontId="3" fillId="4" borderId="1" xfId="1" applyFont="1" applyFill="1" applyBorder="1" applyAlignment="1">
      <alignment wrapText="1"/>
    </xf>
    <xf numFmtId="0" fontId="3" fillId="5" borderId="0" xfId="1" applyFont="1" applyFill="1" applyAlignment="1">
      <alignment wrapText="1"/>
    </xf>
    <xf numFmtId="0" fontId="5" fillId="0" borderId="0" xfId="1" applyFont="1" applyAlignment="1">
      <alignment horizontal="center" vertical="center" wrapText="1"/>
    </xf>
    <xf numFmtId="0" fontId="5" fillId="0" borderId="1" xfId="1" applyFont="1" applyBorder="1" applyAlignment="1">
      <alignment horizontal="center" vertical="center" wrapText="1"/>
    </xf>
    <xf numFmtId="0" fontId="6" fillId="0" borderId="1" xfId="1" applyFont="1" applyBorder="1" applyAlignment="1">
      <alignment horizont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7" fillId="3" borderId="1" xfId="1" applyFont="1" applyFill="1" applyBorder="1" applyAlignment="1">
      <alignment vertical="center" wrapText="1"/>
    </xf>
    <xf numFmtId="0" fontId="6" fillId="0" borderId="0" xfId="1" applyFont="1" applyAlignment="1">
      <alignment wrapText="1"/>
    </xf>
    <xf numFmtId="0" fontId="5" fillId="0" borderId="0" xfId="1" applyFont="1" applyBorder="1" applyAlignment="1">
      <alignment horizontal="center" vertical="center" wrapText="1"/>
    </xf>
    <xf numFmtId="0" fontId="3" fillId="0" borderId="0" xfId="1" applyFont="1" applyBorder="1" applyAlignment="1">
      <alignment horizontal="center" wrapText="1"/>
    </xf>
    <xf numFmtId="0" fontId="6" fillId="0" borderId="1" xfId="1" applyFont="1" applyBorder="1" applyAlignment="1">
      <alignment wrapText="1"/>
    </xf>
    <xf numFmtId="0" fontId="4" fillId="3" borderId="1" xfId="1" applyFont="1" applyFill="1" applyBorder="1" applyAlignment="1">
      <alignment horizontal="left" vertical="center" wrapText="1"/>
    </xf>
    <xf numFmtId="0" fontId="4" fillId="4" borderId="1" xfId="1" applyFont="1" applyFill="1" applyBorder="1" applyAlignment="1">
      <alignment horizontal="left" vertical="center" wrapText="1"/>
    </xf>
    <xf numFmtId="10" fontId="3" fillId="0" borderId="1" xfId="1" applyNumberFormat="1" applyFont="1" applyBorder="1" applyAlignment="1">
      <alignment horizontal="center" wrapText="1"/>
    </xf>
    <xf numFmtId="0" fontId="4" fillId="2" borderId="1" xfId="1" applyFont="1" applyFill="1" applyBorder="1" applyAlignment="1" applyProtection="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3"/>
  <sheetViews>
    <sheetView workbookViewId="0">
      <selection activeCell="F6" sqref="F6"/>
    </sheetView>
  </sheetViews>
  <sheetFormatPr defaultColWidth="9" defaultRowHeight="24" customHeight="1" x14ac:dyDescent="0.15"/>
  <cols>
    <col min="1" max="1" width="4" style="2" customWidth="1"/>
    <col min="2" max="2" width="6.75" style="3" customWidth="1"/>
    <col min="3" max="3" width="11.125" style="3" customWidth="1"/>
    <col min="4" max="4" width="33.625" style="1" customWidth="1"/>
    <col min="5" max="5" width="9.875" style="2" customWidth="1"/>
    <col min="6" max="6" width="35.75" style="1" customWidth="1"/>
    <col min="7" max="7" width="11.125" style="2" customWidth="1"/>
    <col min="8" max="8" width="40.375" style="1" customWidth="1"/>
    <col min="9" max="9" width="9.75" style="2" customWidth="1"/>
    <col min="10" max="10" width="36.125" style="1" customWidth="1"/>
    <col min="11" max="11" width="9.625" style="2" customWidth="1"/>
    <col min="12" max="12" width="9" style="1"/>
    <col min="13" max="13" width="10.125" style="2" customWidth="1"/>
    <col min="14" max="15" width="10.5" style="2" customWidth="1"/>
    <col min="16" max="16" width="10" style="2" customWidth="1"/>
    <col min="17" max="16384" width="9" style="1"/>
  </cols>
  <sheetData>
    <row r="1" spans="1:16" s="19" customFormat="1" ht="24" customHeight="1" x14ac:dyDescent="0.15">
      <c r="A1" s="20" t="s">
        <v>438</v>
      </c>
      <c r="B1" s="20" t="s">
        <v>437</v>
      </c>
      <c r="C1" s="20" t="s">
        <v>436</v>
      </c>
      <c r="D1" s="20" t="s">
        <v>435</v>
      </c>
      <c r="E1" s="20" t="s">
        <v>431</v>
      </c>
      <c r="F1" s="20" t="s">
        <v>434</v>
      </c>
      <c r="G1" s="20" t="s">
        <v>430</v>
      </c>
      <c r="H1" s="20" t="s">
        <v>433</v>
      </c>
      <c r="I1" s="20" t="s">
        <v>429</v>
      </c>
      <c r="J1" s="20" t="s">
        <v>432</v>
      </c>
      <c r="K1" s="20" t="s">
        <v>428</v>
      </c>
      <c r="M1" s="20" t="s">
        <v>431</v>
      </c>
      <c r="N1" s="20" t="s">
        <v>430</v>
      </c>
      <c r="O1" s="20" t="s">
        <v>429</v>
      </c>
      <c r="P1" s="20" t="s">
        <v>428</v>
      </c>
    </row>
    <row r="2" spans="1:16" s="4" customFormat="1" ht="36" customHeight="1" x14ac:dyDescent="0.15">
      <c r="A2" s="10">
        <v>1</v>
      </c>
      <c r="B2" s="29" t="s">
        <v>427</v>
      </c>
      <c r="C2" s="29" t="s">
        <v>426</v>
      </c>
      <c r="D2" s="11"/>
      <c r="E2" s="10"/>
      <c r="F2" s="9" t="s">
        <v>425</v>
      </c>
      <c r="G2" s="10">
        <v>1</v>
      </c>
      <c r="H2" s="9" t="s">
        <v>425</v>
      </c>
      <c r="I2" s="10">
        <v>0.7</v>
      </c>
      <c r="J2" s="9" t="s">
        <v>425</v>
      </c>
      <c r="K2" s="10">
        <v>0.7</v>
      </c>
      <c r="M2" s="10"/>
      <c r="N2" s="10">
        <v>1</v>
      </c>
      <c r="O2" s="10">
        <v>0.7</v>
      </c>
      <c r="P2" s="10">
        <v>0.7</v>
      </c>
    </row>
    <row r="3" spans="1:16" s="4" customFormat="1" ht="36" customHeight="1" x14ac:dyDescent="0.15">
      <c r="A3" s="10">
        <v>2</v>
      </c>
      <c r="B3" s="29"/>
      <c r="C3" s="29"/>
      <c r="D3" s="11"/>
      <c r="E3" s="10"/>
      <c r="F3" s="9" t="s">
        <v>424</v>
      </c>
      <c r="G3" s="10">
        <v>1</v>
      </c>
      <c r="H3" s="9" t="s">
        <v>424</v>
      </c>
      <c r="I3" s="10">
        <v>0.7</v>
      </c>
      <c r="J3" s="9" t="s">
        <v>424</v>
      </c>
      <c r="K3" s="10">
        <v>0.7</v>
      </c>
      <c r="M3" s="10"/>
      <c r="N3" s="10">
        <v>1</v>
      </c>
      <c r="O3" s="10">
        <v>0.7</v>
      </c>
      <c r="P3" s="10">
        <v>0.7</v>
      </c>
    </row>
    <row r="4" spans="1:16" s="4" customFormat="1" ht="36" customHeight="1" x14ac:dyDescent="0.15">
      <c r="A4" s="10">
        <v>3</v>
      </c>
      <c r="B4" s="29"/>
      <c r="C4" s="29" t="s">
        <v>423</v>
      </c>
      <c r="D4" s="9" t="s">
        <v>422</v>
      </c>
      <c r="E4" s="7">
        <v>1</v>
      </c>
      <c r="F4" s="9" t="s">
        <v>422</v>
      </c>
      <c r="G4" s="7">
        <v>1</v>
      </c>
      <c r="H4" s="9" t="s">
        <v>421</v>
      </c>
      <c r="I4" s="7">
        <v>1</v>
      </c>
      <c r="J4" s="9" t="s">
        <v>420</v>
      </c>
      <c r="K4" s="7">
        <v>1</v>
      </c>
      <c r="M4" s="7">
        <v>1</v>
      </c>
      <c r="N4" s="7">
        <v>1</v>
      </c>
      <c r="O4" s="7">
        <v>1</v>
      </c>
      <c r="P4" s="7">
        <v>1</v>
      </c>
    </row>
    <row r="5" spans="1:16" s="4" customFormat="1" ht="36" customHeight="1" x14ac:dyDescent="0.15">
      <c r="A5" s="10">
        <v>4</v>
      </c>
      <c r="B5" s="29"/>
      <c r="C5" s="29"/>
      <c r="D5" s="11"/>
      <c r="E5" s="10"/>
      <c r="F5" s="11"/>
      <c r="G5" s="10"/>
      <c r="H5" s="11"/>
      <c r="I5" s="10"/>
      <c r="J5" s="9" t="s">
        <v>419</v>
      </c>
      <c r="K5" s="10">
        <v>1</v>
      </c>
      <c r="M5" s="10"/>
      <c r="N5" s="10"/>
      <c r="O5" s="10"/>
      <c r="P5" s="10">
        <v>1</v>
      </c>
    </row>
    <row r="6" spans="1:16" s="4" customFormat="1" ht="36" customHeight="1" x14ac:dyDescent="0.15">
      <c r="A6" s="10">
        <v>5</v>
      </c>
      <c r="B6" s="29"/>
      <c r="C6" s="29" t="s">
        <v>418</v>
      </c>
      <c r="D6" s="9" t="s">
        <v>417</v>
      </c>
      <c r="E6" s="10">
        <v>0.7</v>
      </c>
      <c r="F6" s="9" t="s">
        <v>416</v>
      </c>
      <c r="G6" s="10">
        <v>0.7</v>
      </c>
      <c r="H6" s="9" t="s">
        <v>416</v>
      </c>
      <c r="I6" s="10">
        <v>0.7</v>
      </c>
      <c r="J6" s="9" t="s">
        <v>416</v>
      </c>
      <c r="K6" s="10">
        <v>0.7</v>
      </c>
      <c r="M6" s="10">
        <v>0.7</v>
      </c>
      <c r="N6" s="10">
        <v>0.7</v>
      </c>
      <c r="O6" s="10">
        <v>0.7</v>
      </c>
      <c r="P6" s="10">
        <v>0.7</v>
      </c>
    </row>
    <row r="7" spans="1:16" s="4" customFormat="1" ht="36" customHeight="1" x14ac:dyDescent="0.15">
      <c r="A7" s="10">
        <v>6</v>
      </c>
      <c r="B7" s="29"/>
      <c r="C7" s="29"/>
      <c r="D7" s="11"/>
      <c r="E7" s="10"/>
      <c r="F7" s="9" t="s">
        <v>415</v>
      </c>
      <c r="G7" s="10">
        <v>1</v>
      </c>
      <c r="H7" s="9" t="s">
        <v>414</v>
      </c>
      <c r="I7" s="10">
        <v>0.7</v>
      </c>
      <c r="J7" s="9" t="s">
        <v>414</v>
      </c>
      <c r="K7" s="10">
        <v>0.7</v>
      </c>
      <c r="M7" s="10"/>
      <c r="N7" s="10">
        <v>1</v>
      </c>
      <c r="O7" s="10">
        <v>0.7</v>
      </c>
      <c r="P7" s="10">
        <v>0.7</v>
      </c>
    </row>
    <row r="8" spans="1:16" s="4" customFormat="1" ht="36" customHeight="1" x14ac:dyDescent="0.15">
      <c r="A8" s="10">
        <v>7</v>
      </c>
      <c r="B8" s="29"/>
      <c r="C8" s="29"/>
      <c r="D8" s="11"/>
      <c r="E8" s="10"/>
      <c r="F8" s="11"/>
      <c r="G8" s="10"/>
      <c r="H8" s="9" t="s">
        <v>413</v>
      </c>
      <c r="I8" s="7">
        <v>1</v>
      </c>
      <c r="J8" s="9" t="s">
        <v>413</v>
      </c>
      <c r="K8" s="7">
        <v>1</v>
      </c>
      <c r="M8" s="10"/>
      <c r="N8" s="10"/>
      <c r="O8" s="7">
        <v>1</v>
      </c>
      <c r="P8" s="7">
        <v>1</v>
      </c>
    </row>
    <row r="9" spans="1:16" s="4" customFormat="1" ht="36" customHeight="1" x14ac:dyDescent="0.15">
      <c r="A9" s="10">
        <v>8</v>
      </c>
      <c r="B9" s="29"/>
      <c r="C9" s="29" t="s">
        <v>412</v>
      </c>
      <c r="D9" s="9" t="s">
        <v>411</v>
      </c>
      <c r="E9" s="10">
        <v>0.7</v>
      </c>
      <c r="F9" s="9" t="s">
        <v>411</v>
      </c>
      <c r="G9" s="10">
        <v>0.7</v>
      </c>
      <c r="H9" s="9" t="s">
        <v>410</v>
      </c>
      <c r="I9" s="10">
        <v>0.7</v>
      </c>
      <c r="J9" s="9" t="s">
        <v>410</v>
      </c>
      <c r="K9" s="10">
        <v>0.7</v>
      </c>
      <c r="M9" s="10">
        <v>0.7</v>
      </c>
      <c r="N9" s="10">
        <v>0.7</v>
      </c>
      <c r="O9" s="10">
        <v>0.7</v>
      </c>
      <c r="P9" s="10">
        <v>0.7</v>
      </c>
    </row>
    <row r="10" spans="1:16" s="4" customFormat="1" ht="36" customHeight="1" x14ac:dyDescent="0.15">
      <c r="A10" s="10">
        <v>9</v>
      </c>
      <c r="B10" s="29"/>
      <c r="C10" s="29"/>
      <c r="D10" s="11"/>
      <c r="E10" s="10"/>
      <c r="F10" s="11"/>
      <c r="G10" s="10"/>
      <c r="H10" s="9" t="s">
        <v>409</v>
      </c>
      <c r="I10" s="7">
        <v>1</v>
      </c>
      <c r="J10" s="9" t="s">
        <v>409</v>
      </c>
      <c r="K10" s="7">
        <v>1</v>
      </c>
      <c r="M10" s="10"/>
      <c r="N10" s="10"/>
      <c r="O10" s="7">
        <v>1</v>
      </c>
      <c r="P10" s="7">
        <v>1</v>
      </c>
    </row>
    <row r="11" spans="1:16" s="4" customFormat="1" ht="36" customHeight="1" x14ac:dyDescent="0.15">
      <c r="A11" s="10">
        <v>10</v>
      </c>
      <c r="B11" s="29"/>
      <c r="C11" s="29" t="s">
        <v>408</v>
      </c>
      <c r="D11" s="9" t="s">
        <v>407</v>
      </c>
      <c r="E11" s="7">
        <v>1</v>
      </c>
      <c r="F11" s="9" t="s">
        <v>406</v>
      </c>
      <c r="G11" s="7">
        <v>1</v>
      </c>
      <c r="H11" s="9" t="s">
        <v>406</v>
      </c>
      <c r="I11" s="7">
        <v>1</v>
      </c>
      <c r="J11" s="9" t="s">
        <v>406</v>
      </c>
      <c r="K11" s="7">
        <v>1</v>
      </c>
      <c r="M11" s="7">
        <v>1</v>
      </c>
      <c r="N11" s="7">
        <v>1</v>
      </c>
      <c r="O11" s="7">
        <v>1</v>
      </c>
      <c r="P11" s="7">
        <v>1</v>
      </c>
    </row>
    <row r="12" spans="1:16" s="4" customFormat="1" ht="36" customHeight="1" x14ac:dyDescent="0.15">
      <c r="A12" s="10">
        <v>11</v>
      </c>
      <c r="B12" s="29"/>
      <c r="C12" s="29"/>
      <c r="D12" s="11"/>
      <c r="E12" s="10"/>
      <c r="F12" s="9" t="s">
        <v>405</v>
      </c>
      <c r="G12" s="10">
        <v>1</v>
      </c>
      <c r="H12" s="9" t="s">
        <v>404</v>
      </c>
      <c r="I12" s="10">
        <v>0.7</v>
      </c>
      <c r="J12" s="9" t="s">
        <v>404</v>
      </c>
      <c r="K12" s="10">
        <v>0.7</v>
      </c>
      <c r="M12" s="10"/>
      <c r="N12" s="10">
        <v>1</v>
      </c>
      <c r="O12" s="10">
        <v>0.7</v>
      </c>
      <c r="P12" s="10">
        <v>0.7</v>
      </c>
    </row>
    <row r="13" spans="1:16" s="4" customFormat="1" ht="36" customHeight="1" x14ac:dyDescent="0.15">
      <c r="A13" s="10">
        <v>12</v>
      </c>
      <c r="B13" s="29"/>
      <c r="C13" s="29"/>
      <c r="D13" s="11"/>
      <c r="E13" s="10"/>
      <c r="F13" s="11"/>
      <c r="G13" s="10"/>
      <c r="H13" s="9" t="s">
        <v>403</v>
      </c>
      <c r="I13" s="7">
        <v>1</v>
      </c>
      <c r="J13" s="9" t="s">
        <v>403</v>
      </c>
      <c r="K13" s="7">
        <v>1</v>
      </c>
      <c r="M13" s="10"/>
      <c r="N13" s="10"/>
      <c r="O13" s="7">
        <v>1</v>
      </c>
      <c r="P13" s="7">
        <v>1</v>
      </c>
    </row>
    <row r="14" spans="1:16" s="4" customFormat="1" ht="36" customHeight="1" x14ac:dyDescent="0.15">
      <c r="A14" s="10">
        <v>13</v>
      </c>
      <c r="B14" s="29"/>
      <c r="C14" s="29" t="s">
        <v>402</v>
      </c>
      <c r="D14" s="9" t="s">
        <v>401</v>
      </c>
      <c r="E14" s="7">
        <v>1</v>
      </c>
      <c r="F14" s="9" t="s">
        <v>400</v>
      </c>
      <c r="G14" s="7">
        <v>1</v>
      </c>
      <c r="H14" s="9" t="s">
        <v>400</v>
      </c>
      <c r="I14" s="7">
        <v>1</v>
      </c>
      <c r="J14" s="9" t="s">
        <v>400</v>
      </c>
      <c r="K14" s="7">
        <v>1</v>
      </c>
      <c r="M14" s="7">
        <v>1</v>
      </c>
      <c r="N14" s="7">
        <v>1</v>
      </c>
      <c r="O14" s="7">
        <v>1</v>
      </c>
      <c r="P14" s="7">
        <v>1</v>
      </c>
    </row>
    <row r="15" spans="1:16" s="4" customFormat="1" ht="36" customHeight="1" x14ac:dyDescent="0.15">
      <c r="A15" s="10">
        <v>14</v>
      </c>
      <c r="B15" s="29"/>
      <c r="C15" s="29"/>
      <c r="D15" s="11"/>
      <c r="E15" s="10"/>
      <c r="F15" s="9" t="s">
        <v>399</v>
      </c>
      <c r="G15" s="10">
        <v>1</v>
      </c>
      <c r="H15" s="9" t="s">
        <v>398</v>
      </c>
      <c r="I15" s="10">
        <v>0.7</v>
      </c>
      <c r="J15" s="9" t="s">
        <v>398</v>
      </c>
      <c r="K15" s="10">
        <v>0.7</v>
      </c>
      <c r="M15" s="10"/>
      <c r="N15" s="10">
        <v>1</v>
      </c>
      <c r="O15" s="10">
        <v>0.7</v>
      </c>
      <c r="P15" s="10">
        <v>0.7</v>
      </c>
    </row>
    <row r="16" spans="1:16" s="4" customFormat="1" ht="36" customHeight="1" x14ac:dyDescent="0.15">
      <c r="A16" s="10">
        <v>15</v>
      </c>
      <c r="B16" s="29"/>
      <c r="C16" s="29"/>
      <c r="D16" s="11"/>
      <c r="E16" s="10"/>
      <c r="F16" s="11"/>
      <c r="G16" s="10"/>
      <c r="H16" s="9" t="s">
        <v>397</v>
      </c>
      <c r="I16" s="7">
        <v>1</v>
      </c>
      <c r="J16" s="9" t="s">
        <v>397</v>
      </c>
      <c r="K16" s="7">
        <v>1</v>
      </c>
      <c r="M16" s="10"/>
      <c r="N16" s="10"/>
      <c r="O16" s="7">
        <v>1</v>
      </c>
      <c r="P16" s="7">
        <v>1</v>
      </c>
    </row>
    <row r="17" spans="1:16" s="4" customFormat="1" ht="36" customHeight="1" x14ac:dyDescent="0.15">
      <c r="A17" s="10">
        <v>16</v>
      </c>
      <c r="B17" s="29"/>
      <c r="C17" s="29" t="s">
        <v>396</v>
      </c>
      <c r="D17" s="11"/>
      <c r="E17" s="10"/>
      <c r="F17" s="9" t="s">
        <v>395</v>
      </c>
      <c r="G17" s="10">
        <v>1</v>
      </c>
      <c r="H17" s="9" t="s">
        <v>394</v>
      </c>
      <c r="I17" s="10">
        <v>0.7</v>
      </c>
      <c r="J17" s="9" t="s">
        <v>394</v>
      </c>
      <c r="K17" s="10">
        <v>0.7</v>
      </c>
      <c r="M17" s="10"/>
      <c r="N17" s="10">
        <v>1</v>
      </c>
      <c r="O17" s="10">
        <v>0.7</v>
      </c>
      <c r="P17" s="10">
        <v>0.7</v>
      </c>
    </row>
    <row r="18" spans="1:16" s="4" customFormat="1" ht="36" customHeight="1" x14ac:dyDescent="0.15">
      <c r="A18" s="10">
        <v>17</v>
      </c>
      <c r="B18" s="29"/>
      <c r="C18" s="29"/>
      <c r="D18" s="11"/>
      <c r="E18" s="10"/>
      <c r="F18" s="11"/>
      <c r="G18" s="10"/>
      <c r="H18" s="9" t="s">
        <v>393</v>
      </c>
      <c r="I18" s="7">
        <v>1</v>
      </c>
      <c r="J18" s="9" t="s">
        <v>393</v>
      </c>
      <c r="K18" s="7">
        <v>1</v>
      </c>
      <c r="M18" s="10"/>
      <c r="N18" s="10"/>
      <c r="O18" s="7">
        <v>1</v>
      </c>
      <c r="P18" s="7">
        <v>1</v>
      </c>
    </row>
    <row r="19" spans="1:16" s="4" customFormat="1" ht="36" customHeight="1" x14ac:dyDescent="0.15">
      <c r="A19" s="10">
        <v>18</v>
      </c>
      <c r="B19" s="29"/>
      <c r="C19" s="12" t="s">
        <v>392</v>
      </c>
      <c r="D19" s="9" t="s">
        <v>391</v>
      </c>
      <c r="E19" s="7">
        <v>1</v>
      </c>
      <c r="F19" s="9" t="s">
        <v>390</v>
      </c>
      <c r="G19" s="7">
        <v>1</v>
      </c>
      <c r="H19" s="9" t="s">
        <v>390</v>
      </c>
      <c r="I19" s="7">
        <v>1</v>
      </c>
      <c r="J19" s="9" t="s">
        <v>390</v>
      </c>
      <c r="K19" s="7">
        <v>1</v>
      </c>
      <c r="M19" s="7">
        <v>1</v>
      </c>
      <c r="N19" s="7">
        <v>1</v>
      </c>
      <c r="O19" s="7">
        <v>1</v>
      </c>
      <c r="P19" s="7">
        <v>1</v>
      </c>
    </row>
    <row r="20" spans="1:16" s="4" customFormat="1" ht="36" customHeight="1" x14ac:dyDescent="0.15">
      <c r="A20" s="10">
        <v>19</v>
      </c>
      <c r="B20" s="29"/>
      <c r="C20" s="29" t="s">
        <v>389</v>
      </c>
      <c r="D20" s="9" t="s">
        <v>388</v>
      </c>
      <c r="E20" s="7">
        <v>1</v>
      </c>
      <c r="F20" s="9" t="s">
        <v>387</v>
      </c>
      <c r="G20" s="10">
        <v>0.7</v>
      </c>
      <c r="H20" s="9" t="s">
        <v>387</v>
      </c>
      <c r="I20" s="10">
        <v>0.7</v>
      </c>
      <c r="J20" s="9" t="s">
        <v>387</v>
      </c>
      <c r="K20" s="10">
        <v>0.7</v>
      </c>
      <c r="M20" s="7">
        <v>1</v>
      </c>
      <c r="N20" s="10">
        <v>0.7</v>
      </c>
      <c r="O20" s="10">
        <v>0.7</v>
      </c>
      <c r="P20" s="10">
        <v>0.7</v>
      </c>
    </row>
    <row r="21" spans="1:16" s="4" customFormat="1" ht="36" customHeight="1" x14ac:dyDescent="0.15">
      <c r="A21" s="10">
        <v>20</v>
      </c>
      <c r="B21" s="29"/>
      <c r="C21" s="29"/>
      <c r="D21" s="11"/>
      <c r="E21" s="10"/>
      <c r="F21" s="9" t="s">
        <v>386</v>
      </c>
      <c r="G21" s="7">
        <v>1</v>
      </c>
      <c r="H21" s="9" t="s">
        <v>385</v>
      </c>
      <c r="I21" s="7">
        <v>1</v>
      </c>
      <c r="J21" s="9" t="s">
        <v>385</v>
      </c>
      <c r="K21" s="7">
        <v>1</v>
      </c>
      <c r="M21" s="10"/>
      <c r="N21" s="7">
        <v>1</v>
      </c>
      <c r="O21" s="7">
        <v>1</v>
      </c>
      <c r="P21" s="7">
        <v>1</v>
      </c>
    </row>
    <row r="22" spans="1:16" s="4" customFormat="1" ht="36" customHeight="1" x14ac:dyDescent="0.15">
      <c r="A22" s="10">
        <v>21</v>
      </c>
      <c r="B22" s="29"/>
      <c r="C22" s="29"/>
      <c r="D22" s="11"/>
      <c r="E22" s="10"/>
      <c r="F22" s="11"/>
      <c r="G22" s="10"/>
      <c r="H22" s="9" t="s">
        <v>384</v>
      </c>
      <c r="I22" s="7">
        <v>1</v>
      </c>
      <c r="J22" s="9" t="s">
        <v>383</v>
      </c>
      <c r="K22" s="7">
        <v>1</v>
      </c>
      <c r="M22" s="10"/>
      <c r="N22" s="10"/>
      <c r="O22" s="7">
        <v>1</v>
      </c>
      <c r="P22" s="7">
        <v>1</v>
      </c>
    </row>
    <row r="23" spans="1:16" s="4" customFormat="1" ht="36" customHeight="1" x14ac:dyDescent="0.15">
      <c r="A23" s="10">
        <v>22</v>
      </c>
      <c r="B23" s="29"/>
      <c r="C23" s="29"/>
      <c r="D23" s="11"/>
      <c r="E23" s="10"/>
      <c r="F23" s="11"/>
      <c r="G23" s="10"/>
      <c r="H23" s="11"/>
      <c r="I23" s="10"/>
      <c r="J23" s="9" t="s">
        <v>382</v>
      </c>
      <c r="K23" s="10">
        <v>1</v>
      </c>
      <c r="M23" s="10"/>
      <c r="N23" s="10"/>
      <c r="O23" s="10"/>
      <c r="P23" s="10">
        <v>1</v>
      </c>
    </row>
    <row r="24" spans="1:16" s="4" customFormat="1" ht="36" customHeight="1" x14ac:dyDescent="0.15">
      <c r="A24" s="10">
        <v>23</v>
      </c>
      <c r="B24" s="29"/>
      <c r="C24" s="29" t="s">
        <v>381</v>
      </c>
      <c r="D24" s="11"/>
      <c r="E24" s="10"/>
      <c r="F24" s="9" t="s">
        <v>380</v>
      </c>
      <c r="G24" s="10">
        <v>1</v>
      </c>
      <c r="H24" s="9" t="s">
        <v>379</v>
      </c>
      <c r="I24" s="10">
        <v>0.7</v>
      </c>
      <c r="J24" s="9" t="s">
        <v>379</v>
      </c>
      <c r="K24" s="10">
        <v>0.7</v>
      </c>
      <c r="M24" s="10"/>
      <c r="N24" s="10">
        <v>1</v>
      </c>
      <c r="O24" s="10">
        <v>0.7</v>
      </c>
      <c r="P24" s="10">
        <v>0.7</v>
      </c>
    </row>
    <row r="25" spans="1:16" s="4" customFormat="1" ht="36" customHeight="1" x14ac:dyDescent="0.15">
      <c r="A25" s="10">
        <v>24</v>
      </c>
      <c r="B25" s="29"/>
      <c r="C25" s="29"/>
      <c r="D25" s="11"/>
      <c r="E25" s="10"/>
      <c r="F25" s="11"/>
      <c r="G25" s="10"/>
      <c r="H25" s="9" t="s">
        <v>378</v>
      </c>
      <c r="I25" s="7">
        <v>1</v>
      </c>
      <c r="J25" s="9" t="s">
        <v>377</v>
      </c>
      <c r="K25" s="7">
        <v>1</v>
      </c>
      <c r="M25" s="10"/>
      <c r="N25" s="10"/>
      <c r="O25" s="7">
        <v>1</v>
      </c>
      <c r="P25" s="7">
        <v>1</v>
      </c>
    </row>
    <row r="26" spans="1:16" s="4" customFormat="1" ht="36" customHeight="1" x14ac:dyDescent="0.15">
      <c r="A26" s="10">
        <v>25</v>
      </c>
      <c r="B26" s="29" t="s">
        <v>376</v>
      </c>
      <c r="C26" s="29" t="s">
        <v>375</v>
      </c>
      <c r="D26" s="11"/>
      <c r="E26" s="10"/>
      <c r="F26" s="9" t="s">
        <v>374</v>
      </c>
      <c r="G26" s="10">
        <v>1</v>
      </c>
      <c r="H26" s="9" t="s">
        <v>373</v>
      </c>
      <c r="I26" s="10">
        <v>0.7</v>
      </c>
      <c r="J26" s="9" t="s">
        <v>373</v>
      </c>
      <c r="K26" s="10">
        <v>0.7</v>
      </c>
      <c r="M26" s="10"/>
      <c r="N26" s="10">
        <v>1</v>
      </c>
      <c r="O26" s="10">
        <v>0.7</v>
      </c>
      <c r="P26" s="10">
        <v>0.7</v>
      </c>
    </row>
    <row r="27" spans="1:16" s="4" customFormat="1" ht="39.75" customHeight="1" x14ac:dyDescent="0.15">
      <c r="A27" s="10">
        <v>26</v>
      </c>
      <c r="B27" s="29"/>
      <c r="C27" s="29"/>
      <c r="D27" s="11"/>
      <c r="E27" s="10"/>
      <c r="F27" s="9" t="s">
        <v>372</v>
      </c>
      <c r="G27" s="10">
        <v>1</v>
      </c>
      <c r="H27" s="9" t="s">
        <v>371</v>
      </c>
      <c r="I27" s="10">
        <v>0.7</v>
      </c>
      <c r="J27" s="9" t="s">
        <v>371</v>
      </c>
      <c r="K27" s="10">
        <v>0.7</v>
      </c>
      <c r="M27" s="10"/>
      <c r="N27" s="10">
        <v>1</v>
      </c>
      <c r="O27" s="10">
        <v>0.7</v>
      </c>
      <c r="P27" s="10">
        <v>0.7</v>
      </c>
    </row>
    <row r="28" spans="1:16" s="4" customFormat="1" ht="31.5" customHeight="1" x14ac:dyDescent="0.15">
      <c r="A28" s="10">
        <v>27</v>
      </c>
      <c r="B28" s="29"/>
      <c r="C28" s="29"/>
      <c r="D28" s="11"/>
      <c r="E28" s="10"/>
      <c r="F28" s="11"/>
      <c r="G28" s="10"/>
      <c r="H28" s="9" t="s">
        <v>370</v>
      </c>
      <c r="I28" s="7">
        <v>1</v>
      </c>
      <c r="J28" s="9" t="s">
        <v>370</v>
      </c>
      <c r="K28" s="7">
        <v>1</v>
      </c>
      <c r="M28" s="10"/>
      <c r="N28" s="10"/>
      <c r="O28" s="7">
        <v>1</v>
      </c>
      <c r="P28" s="7">
        <v>1</v>
      </c>
    </row>
    <row r="29" spans="1:16" s="4" customFormat="1" ht="48" customHeight="1" x14ac:dyDescent="0.15">
      <c r="A29" s="10">
        <v>28</v>
      </c>
      <c r="B29" s="29"/>
      <c r="C29" s="29"/>
      <c r="D29" s="11"/>
      <c r="E29" s="10"/>
      <c r="F29" s="11"/>
      <c r="G29" s="10"/>
      <c r="H29" s="9" t="s">
        <v>369</v>
      </c>
      <c r="I29" s="7">
        <v>1</v>
      </c>
      <c r="J29" s="9" t="s">
        <v>369</v>
      </c>
      <c r="K29" s="7">
        <v>1</v>
      </c>
      <c r="M29" s="10"/>
      <c r="N29" s="10"/>
      <c r="O29" s="7">
        <v>1</v>
      </c>
      <c r="P29" s="7">
        <v>1</v>
      </c>
    </row>
    <row r="30" spans="1:16" s="4" customFormat="1" ht="36" customHeight="1" x14ac:dyDescent="0.15">
      <c r="A30" s="10">
        <v>29</v>
      </c>
      <c r="B30" s="29"/>
      <c r="C30" s="29"/>
      <c r="D30" s="11"/>
      <c r="E30" s="10"/>
      <c r="F30" s="11"/>
      <c r="G30" s="10"/>
      <c r="H30" s="9" t="s">
        <v>368</v>
      </c>
      <c r="I30" s="7">
        <v>1</v>
      </c>
      <c r="J30" s="9" t="s">
        <v>367</v>
      </c>
      <c r="K30" s="7">
        <v>1</v>
      </c>
      <c r="M30" s="10"/>
      <c r="N30" s="10"/>
      <c r="O30" s="7">
        <v>1</v>
      </c>
      <c r="P30" s="7">
        <v>1</v>
      </c>
    </row>
    <row r="31" spans="1:16" s="4" customFormat="1" ht="36" customHeight="1" x14ac:dyDescent="0.15">
      <c r="A31" s="10">
        <v>30</v>
      </c>
      <c r="B31" s="29"/>
      <c r="C31" s="29"/>
      <c r="D31" s="11"/>
      <c r="E31" s="10"/>
      <c r="F31" s="11"/>
      <c r="G31" s="10"/>
      <c r="H31" s="11"/>
      <c r="I31" s="10"/>
      <c r="J31" s="9" t="s">
        <v>366</v>
      </c>
      <c r="K31" s="10">
        <v>0.7</v>
      </c>
      <c r="M31" s="10"/>
      <c r="N31" s="10"/>
      <c r="O31" s="10"/>
      <c r="P31" s="10">
        <v>0.7</v>
      </c>
    </row>
    <row r="32" spans="1:16" s="4" customFormat="1" ht="36" customHeight="1" x14ac:dyDescent="0.15">
      <c r="A32" s="10">
        <v>31</v>
      </c>
      <c r="B32" s="29"/>
      <c r="C32" s="29" t="s">
        <v>365</v>
      </c>
      <c r="D32" s="9" t="s">
        <v>364</v>
      </c>
      <c r="E32" s="8">
        <v>0.7</v>
      </c>
      <c r="F32" s="9" t="s">
        <v>364</v>
      </c>
      <c r="G32" s="8">
        <v>0.7</v>
      </c>
      <c r="H32" s="9" t="s">
        <v>363</v>
      </c>
      <c r="I32" s="8">
        <v>0.7</v>
      </c>
      <c r="J32" s="9" t="s">
        <v>362</v>
      </c>
      <c r="K32" s="8">
        <v>0.7</v>
      </c>
      <c r="M32" s="8">
        <v>0.7</v>
      </c>
      <c r="N32" s="8">
        <v>0.7</v>
      </c>
      <c r="O32" s="8">
        <v>0.7</v>
      </c>
      <c r="P32" s="8">
        <v>0.7</v>
      </c>
    </row>
    <row r="33" spans="1:24" s="4" customFormat="1" ht="36" customHeight="1" x14ac:dyDescent="0.15">
      <c r="A33" s="10">
        <v>32</v>
      </c>
      <c r="B33" s="29"/>
      <c r="C33" s="29"/>
      <c r="D33" s="11"/>
      <c r="E33" s="10"/>
      <c r="F33" s="11"/>
      <c r="G33" s="10"/>
      <c r="H33" s="9" t="s">
        <v>361</v>
      </c>
      <c r="I33" s="7">
        <v>1</v>
      </c>
      <c r="J33" s="9" t="s">
        <v>360</v>
      </c>
      <c r="K33" s="7">
        <v>1</v>
      </c>
      <c r="M33" s="10"/>
      <c r="N33" s="10"/>
      <c r="O33" s="7">
        <v>1</v>
      </c>
      <c r="P33" s="7">
        <v>1</v>
      </c>
    </row>
    <row r="34" spans="1:24" s="4" customFormat="1" ht="36" customHeight="1" x14ac:dyDescent="0.15">
      <c r="A34" s="10">
        <v>33</v>
      </c>
      <c r="B34" s="29"/>
      <c r="C34" s="29"/>
      <c r="D34" s="11"/>
      <c r="E34" s="10"/>
      <c r="F34" s="11"/>
      <c r="G34" s="10"/>
      <c r="H34" s="11"/>
      <c r="I34" s="10"/>
      <c r="J34" s="9" t="s">
        <v>359</v>
      </c>
      <c r="K34" s="10">
        <v>1</v>
      </c>
      <c r="M34" s="10"/>
      <c r="N34" s="10"/>
      <c r="O34" s="10"/>
      <c r="P34" s="10">
        <v>1</v>
      </c>
    </row>
    <row r="35" spans="1:24" s="4" customFormat="1" ht="36" customHeight="1" x14ac:dyDescent="0.15">
      <c r="A35" s="10">
        <v>34</v>
      </c>
      <c r="B35" s="29"/>
      <c r="C35" s="29"/>
      <c r="D35" s="11"/>
      <c r="E35" s="10"/>
      <c r="F35" s="11"/>
      <c r="G35" s="10"/>
      <c r="H35" s="11"/>
      <c r="I35" s="10"/>
      <c r="J35" s="9" t="s">
        <v>358</v>
      </c>
      <c r="K35" s="10">
        <v>1</v>
      </c>
      <c r="M35" s="10"/>
      <c r="N35" s="10"/>
      <c r="O35" s="10"/>
      <c r="P35" s="10">
        <v>1</v>
      </c>
    </row>
    <row r="36" spans="1:24" s="4" customFormat="1" ht="88.5" customHeight="1" x14ac:dyDescent="0.15">
      <c r="A36" s="10">
        <v>35</v>
      </c>
      <c r="B36" s="29"/>
      <c r="C36" s="12" t="s">
        <v>280</v>
      </c>
      <c r="D36" s="9" t="s">
        <v>357</v>
      </c>
      <c r="E36" s="8">
        <v>0.4</v>
      </c>
      <c r="F36" s="9" t="s">
        <v>356</v>
      </c>
      <c r="G36" s="8">
        <v>0.4</v>
      </c>
      <c r="H36" s="9" t="s">
        <v>355</v>
      </c>
      <c r="I36" s="8">
        <v>0.4</v>
      </c>
      <c r="J36" s="9" t="s">
        <v>354</v>
      </c>
      <c r="K36" s="8">
        <v>0.4</v>
      </c>
      <c r="M36" s="8">
        <v>0.4</v>
      </c>
      <c r="N36" s="8">
        <v>0.4</v>
      </c>
      <c r="O36" s="8">
        <v>0.4</v>
      </c>
      <c r="P36" s="8">
        <v>0.4</v>
      </c>
    </row>
    <row r="37" spans="1:24" s="18" customFormat="1" ht="36" customHeight="1" x14ac:dyDescent="0.15">
      <c r="A37" s="10">
        <v>36</v>
      </c>
      <c r="B37" s="29" t="s">
        <v>353</v>
      </c>
      <c r="C37" s="29" t="s">
        <v>352</v>
      </c>
      <c r="D37" s="9" t="s">
        <v>351</v>
      </c>
      <c r="E37" s="7">
        <v>1</v>
      </c>
      <c r="F37" s="9" t="s">
        <v>351</v>
      </c>
      <c r="G37" s="7">
        <v>1</v>
      </c>
      <c r="H37" s="9" t="s">
        <v>350</v>
      </c>
      <c r="I37" s="7">
        <v>1</v>
      </c>
      <c r="J37" s="16" t="s">
        <v>350</v>
      </c>
      <c r="K37" s="7">
        <v>1</v>
      </c>
      <c r="L37" s="4"/>
      <c r="M37" s="7">
        <v>1</v>
      </c>
      <c r="N37" s="7">
        <v>1</v>
      </c>
      <c r="O37" s="7">
        <v>1</v>
      </c>
      <c r="P37" s="7">
        <v>1</v>
      </c>
      <c r="Q37" s="4"/>
      <c r="R37" s="4"/>
      <c r="S37" s="4"/>
      <c r="T37" s="4"/>
      <c r="U37" s="4"/>
      <c r="V37" s="4"/>
      <c r="W37" s="4"/>
      <c r="X37" s="14"/>
    </row>
    <row r="38" spans="1:24" s="4" customFormat="1" ht="29.25" customHeight="1" x14ac:dyDescent="0.15">
      <c r="A38" s="10">
        <v>37</v>
      </c>
      <c r="B38" s="29"/>
      <c r="C38" s="29"/>
      <c r="D38" s="11"/>
      <c r="E38" s="10"/>
      <c r="F38" s="11"/>
      <c r="G38" s="10"/>
      <c r="H38" s="9" t="s">
        <v>349</v>
      </c>
      <c r="I38" s="7">
        <v>1</v>
      </c>
      <c r="J38" s="9" t="s">
        <v>349</v>
      </c>
      <c r="K38" s="7">
        <v>1</v>
      </c>
      <c r="M38" s="10"/>
      <c r="N38" s="10"/>
      <c r="O38" s="7">
        <v>1</v>
      </c>
      <c r="P38" s="7">
        <v>1</v>
      </c>
    </row>
    <row r="39" spans="1:24" s="4" customFormat="1" ht="28.5" customHeight="1" x14ac:dyDescent="0.15">
      <c r="A39" s="10">
        <v>38</v>
      </c>
      <c r="B39" s="29"/>
      <c r="C39" s="29"/>
      <c r="D39" s="11"/>
      <c r="E39" s="10"/>
      <c r="F39" s="11"/>
      <c r="G39" s="10"/>
      <c r="H39" s="9" t="s">
        <v>348</v>
      </c>
      <c r="I39" s="7">
        <v>1</v>
      </c>
      <c r="J39" s="9" t="s">
        <v>348</v>
      </c>
      <c r="K39" s="7">
        <v>1</v>
      </c>
      <c r="M39" s="10"/>
      <c r="N39" s="10"/>
      <c r="O39" s="7">
        <v>1</v>
      </c>
      <c r="P39" s="7">
        <v>1</v>
      </c>
    </row>
    <row r="40" spans="1:24" s="4" customFormat="1" ht="36" customHeight="1" x14ac:dyDescent="0.15">
      <c r="A40" s="10">
        <v>39</v>
      </c>
      <c r="B40" s="29"/>
      <c r="C40" s="29"/>
      <c r="D40" s="11"/>
      <c r="E40" s="10"/>
      <c r="F40" s="11"/>
      <c r="G40" s="10"/>
      <c r="H40" s="9" t="s">
        <v>347</v>
      </c>
      <c r="I40" s="7">
        <v>1</v>
      </c>
      <c r="J40" s="9" t="s">
        <v>346</v>
      </c>
      <c r="K40" s="7">
        <v>1</v>
      </c>
      <c r="M40" s="10"/>
      <c r="N40" s="10"/>
      <c r="O40" s="7">
        <v>1</v>
      </c>
      <c r="P40" s="7">
        <v>1</v>
      </c>
    </row>
    <row r="41" spans="1:24" s="4" customFormat="1" ht="43.5" customHeight="1" x14ac:dyDescent="0.15">
      <c r="A41" s="10">
        <v>40</v>
      </c>
      <c r="B41" s="29"/>
      <c r="C41" s="29"/>
      <c r="D41" s="11"/>
      <c r="E41" s="10"/>
      <c r="F41" s="11"/>
      <c r="G41" s="10"/>
      <c r="H41" s="11"/>
      <c r="I41" s="10"/>
      <c r="J41" s="9" t="s">
        <v>345</v>
      </c>
      <c r="K41" s="10">
        <v>1</v>
      </c>
      <c r="M41" s="10"/>
      <c r="N41" s="10"/>
      <c r="O41" s="10"/>
      <c r="P41" s="10">
        <v>1</v>
      </c>
    </row>
    <row r="42" spans="1:24" s="4" customFormat="1" ht="34.5" customHeight="1" x14ac:dyDescent="0.15">
      <c r="A42" s="10">
        <v>41</v>
      </c>
      <c r="B42" s="29"/>
      <c r="C42" s="29"/>
      <c r="D42" s="11"/>
      <c r="E42" s="10"/>
      <c r="F42" s="11"/>
      <c r="G42" s="10"/>
      <c r="H42" s="11"/>
      <c r="I42" s="10"/>
      <c r="J42" s="9" t="s">
        <v>344</v>
      </c>
      <c r="K42" s="10">
        <v>1</v>
      </c>
      <c r="M42" s="10"/>
      <c r="N42" s="10"/>
      <c r="O42" s="10"/>
      <c r="P42" s="10">
        <v>1</v>
      </c>
    </row>
    <row r="43" spans="1:24" s="4" customFormat="1" ht="40.5" customHeight="1" x14ac:dyDescent="0.15">
      <c r="A43" s="10">
        <v>42</v>
      </c>
      <c r="B43" s="29"/>
      <c r="C43" s="29" t="s">
        <v>311</v>
      </c>
      <c r="D43" s="9" t="s">
        <v>343</v>
      </c>
      <c r="E43" s="7">
        <v>1</v>
      </c>
      <c r="F43" s="9" t="s">
        <v>342</v>
      </c>
      <c r="G43" s="7">
        <v>1</v>
      </c>
      <c r="H43" s="9" t="s">
        <v>342</v>
      </c>
      <c r="I43" s="7">
        <v>1</v>
      </c>
      <c r="J43" s="9" t="s">
        <v>342</v>
      </c>
      <c r="K43" s="7">
        <v>1</v>
      </c>
      <c r="M43" s="7">
        <v>1</v>
      </c>
      <c r="N43" s="7">
        <v>1</v>
      </c>
      <c r="O43" s="7">
        <v>1</v>
      </c>
      <c r="P43" s="7">
        <v>1</v>
      </c>
    </row>
    <row r="44" spans="1:24" s="4" customFormat="1" ht="39" customHeight="1" x14ac:dyDescent="0.15">
      <c r="A44" s="10">
        <v>43</v>
      </c>
      <c r="B44" s="29"/>
      <c r="C44" s="29"/>
      <c r="D44" s="9" t="s">
        <v>341</v>
      </c>
      <c r="E44" s="10">
        <v>0.7</v>
      </c>
      <c r="F44" s="9" t="s">
        <v>341</v>
      </c>
      <c r="G44" s="10">
        <v>0.7</v>
      </c>
      <c r="H44" s="9" t="s">
        <v>341</v>
      </c>
      <c r="I44" s="10">
        <v>0.7</v>
      </c>
      <c r="J44" s="9" t="s">
        <v>341</v>
      </c>
      <c r="K44" s="10">
        <v>0.7</v>
      </c>
      <c r="M44" s="10">
        <v>0.7</v>
      </c>
      <c r="N44" s="10">
        <v>0.7</v>
      </c>
      <c r="O44" s="10">
        <v>0.7</v>
      </c>
      <c r="P44" s="10">
        <v>0.7</v>
      </c>
    </row>
    <row r="45" spans="1:24" s="4" customFormat="1" ht="38.25" customHeight="1" x14ac:dyDescent="0.15">
      <c r="A45" s="10">
        <v>44</v>
      </c>
      <c r="B45" s="29"/>
      <c r="C45" s="29"/>
      <c r="D45" s="9" t="s">
        <v>340</v>
      </c>
      <c r="E45" s="10">
        <v>0.7</v>
      </c>
      <c r="F45" s="9" t="s">
        <v>339</v>
      </c>
      <c r="G45" s="10">
        <v>0.7</v>
      </c>
      <c r="H45" s="9" t="s">
        <v>339</v>
      </c>
      <c r="I45" s="10">
        <v>0.7</v>
      </c>
      <c r="J45" s="9" t="s">
        <v>339</v>
      </c>
      <c r="K45" s="10">
        <v>0.7</v>
      </c>
      <c r="M45" s="10">
        <v>0.7</v>
      </c>
      <c r="N45" s="10">
        <v>0.7</v>
      </c>
      <c r="O45" s="10">
        <v>0.7</v>
      </c>
      <c r="P45" s="10">
        <v>0.7</v>
      </c>
    </row>
    <row r="46" spans="1:24" s="4" customFormat="1" ht="36" customHeight="1" x14ac:dyDescent="0.15">
      <c r="A46" s="10">
        <v>45</v>
      </c>
      <c r="B46" s="29"/>
      <c r="C46" s="29"/>
      <c r="D46" s="11"/>
      <c r="E46" s="10"/>
      <c r="F46" s="9" t="s">
        <v>338</v>
      </c>
      <c r="G46" s="10">
        <v>1</v>
      </c>
      <c r="H46" s="9" t="s">
        <v>337</v>
      </c>
      <c r="I46" s="10">
        <v>0.7</v>
      </c>
      <c r="J46" s="9" t="s">
        <v>337</v>
      </c>
      <c r="K46" s="10">
        <v>0.7</v>
      </c>
      <c r="M46" s="10"/>
      <c r="N46" s="10">
        <v>1</v>
      </c>
      <c r="O46" s="10">
        <v>0.7</v>
      </c>
      <c r="P46" s="10">
        <v>0.7</v>
      </c>
    </row>
    <row r="47" spans="1:24" s="4" customFormat="1" ht="36" customHeight="1" x14ac:dyDescent="0.15">
      <c r="A47" s="10"/>
      <c r="B47" s="29"/>
      <c r="C47" s="29"/>
      <c r="D47" s="11"/>
      <c r="E47" s="10"/>
      <c r="F47" s="9"/>
      <c r="G47" s="10"/>
      <c r="H47" s="9" t="s">
        <v>336</v>
      </c>
      <c r="I47" s="10">
        <v>1</v>
      </c>
      <c r="J47" s="9"/>
      <c r="K47" s="10"/>
      <c r="M47" s="10"/>
      <c r="N47" s="10"/>
      <c r="O47" s="10">
        <v>1</v>
      </c>
      <c r="P47" s="10"/>
    </row>
    <row r="48" spans="1:24" s="14" customFormat="1" ht="36" customHeight="1" x14ac:dyDescent="0.15">
      <c r="A48" s="15">
        <v>46</v>
      </c>
      <c r="B48" s="30"/>
      <c r="C48" s="30"/>
      <c r="D48" s="17"/>
      <c r="E48" s="15"/>
      <c r="F48" s="17"/>
      <c r="G48" s="15"/>
      <c r="I48" s="15"/>
      <c r="J48" s="16" t="s">
        <v>335</v>
      </c>
      <c r="K48" s="15">
        <v>1</v>
      </c>
      <c r="M48" s="15"/>
      <c r="N48" s="15"/>
      <c r="O48" s="15"/>
      <c r="P48" s="15">
        <v>1</v>
      </c>
    </row>
    <row r="49" spans="1:16" s="4" customFormat="1" ht="36" customHeight="1" x14ac:dyDescent="0.15">
      <c r="A49" s="10">
        <v>47</v>
      </c>
      <c r="B49" s="29"/>
      <c r="C49" s="29" t="s">
        <v>293</v>
      </c>
      <c r="D49" s="11"/>
      <c r="E49" s="10"/>
      <c r="F49" s="9" t="s">
        <v>334</v>
      </c>
      <c r="G49" s="10">
        <v>1</v>
      </c>
      <c r="H49" s="9" t="s">
        <v>333</v>
      </c>
      <c r="I49" s="10">
        <v>1</v>
      </c>
      <c r="J49" s="9" t="s">
        <v>333</v>
      </c>
      <c r="K49" s="8">
        <v>0.7</v>
      </c>
      <c r="M49" s="10"/>
      <c r="N49" s="10">
        <v>1</v>
      </c>
      <c r="O49" s="10">
        <v>1</v>
      </c>
      <c r="P49" s="8">
        <v>0.7</v>
      </c>
    </row>
    <row r="50" spans="1:16" s="4" customFormat="1" ht="36" customHeight="1" x14ac:dyDescent="0.15">
      <c r="A50" s="10">
        <v>48</v>
      </c>
      <c r="B50" s="29"/>
      <c r="C50" s="29"/>
      <c r="D50" s="11"/>
      <c r="E50" s="10"/>
      <c r="F50" s="11"/>
      <c r="G50" s="10"/>
      <c r="H50" s="9" t="s">
        <v>332</v>
      </c>
      <c r="I50" s="7">
        <v>1</v>
      </c>
      <c r="J50" s="9" t="s">
        <v>332</v>
      </c>
      <c r="K50" s="7">
        <v>1</v>
      </c>
      <c r="M50" s="10"/>
      <c r="N50" s="10"/>
      <c r="O50" s="7">
        <v>1</v>
      </c>
      <c r="P50" s="7">
        <v>1</v>
      </c>
    </row>
    <row r="51" spans="1:16" s="4" customFormat="1" ht="48" customHeight="1" x14ac:dyDescent="0.15">
      <c r="A51" s="10">
        <v>49</v>
      </c>
      <c r="B51" s="29"/>
      <c r="C51" s="29"/>
      <c r="D51" s="11"/>
      <c r="E51" s="10"/>
      <c r="F51" s="11"/>
      <c r="G51" s="10"/>
      <c r="H51" s="9" t="s">
        <v>331</v>
      </c>
      <c r="I51" s="7">
        <v>1</v>
      </c>
      <c r="J51" s="9" t="s">
        <v>331</v>
      </c>
      <c r="K51" s="7">
        <v>1</v>
      </c>
      <c r="M51" s="10"/>
      <c r="N51" s="10"/>
      <c r="O51" s="7">
        <v>1</v>
      </c>
      <c r="P51" s="7">
        <v>1</v>
      </c>
    </row>
    <row r="52" spans="1:16" s="4" customFormat="1" ht="50.25" customHeight="1" x14ac:dyDescent="0.15">
      <c r="A52" s="10">
        <v>50</v>
      </c>
      <c r="B52" s="29"/>
      <c r="C52" s="29"/>
      <c r="D52" s="11"/>
      <c r="E52" s="10"/>
      <c r="F52" s="11"/>
      <c r="G52" s="10"/>
      <c r="H52" s="9" t="s">
        <v>330</v>
      </c>
      <c r="I52" s="7">
        <v>1</v>
      </c>
      <c r="J52" s="9" t="s">
        <v>330</v>
      </c>
      <c r="K52" s="7">
        <v>1</v>
      </c>
      <c r="M52" s="10"/>
      <c r="N52" s="10"/>
      <c r="O52" s="7">
        <v>1</v>
      </c>
      <c r="P52" s="7">
        <v>1</v>
      </c>
    </row>
    <row r="53" spans="1:16" s="4" customFormat="1" ht="40.5" customHeight="1" x14ac:dyDescent="0.15">
      <c r="A53" s="10">
        <v>51</v>
      </c>
      <c r="B53" s="29"/>
      <c r="C53" s="29" t="s">
        <v>329</v>
      </c>
      <c r="D53" s="11"/>
      <c r="E53" s="10"/>
      <c r="F53" s="9" t="s">
        <v>328</v>
      </c>
      <c r="G53" s="7">
        <v>1</v>
      </c>
      <c r="H53" s="9" t="s">
        <v>327</v>
      </c>
      <c r="I53" s="7">
        <v>1</v>
      </c>
      <c r="J53" s="9" t="s">
        <v>327</v>
      </c>
      <c r="K53" s="7">
        <v>1</v>
      </c>
      <c r="M53" s="10"/>
      <c r="N53" s="7">
        <v>1</v>
      </c>
      <c r="O53" s="7">
        <v>1</v>
      </c>
      <c r="P53" s="7">
        <v>1</v>
      </c>
    </row>
    <row r="54" spans="1:16" s="4" customFormat="1" ht="43.5" customHeight="1" x14ac:dyDescent="0.15">
      <c r="A54" s="10">
        <v>52</v>
      </c>
      <c r="B54" s="29"/>
      <c r="C54" s="29"/>
      <c r="D54" s="11"/>
      <c r="E54" s="10"/>
      <c r="F54" s="11"/>
      <c r="G54" s="10"/>
      <c r="H54" s="9" t="s">
        <v>326</v>
      </c>
      <c r="I54" s="7">
        <v>1</v>
      </c>
      <c r="J54" s="9" t="s">
        <v>326</v>
      </c>
      <c r="K54" s="7">
        <v>1</v>
      </c>
      <c r="M54" s="10"/>
      <c r="N54" s="10"/>
      <c r="O54" s="7">
        <v>1</v>
      </c>
      <c r="P54" s="7">
        <v>1</v>
      </c>
    </row>
    <row r="55" spans="1:16" s="4" customFormat="1" ht="42.75" customHeight="1" x14ac:dyDescent="0.15">
      <c r="A55" s="10">
        <v>53</v>
      </c>
      <c r="B55" s="29"/>
      <c r="C55" s="29" t="s">
        <v>300</v>
      </c>
      <c r="D55" s="11"/>
      <c r="E55" s="10"/>
      <c r="F55" s="9" t="s">
        <v>325</v>
      </c>
      <c r="G55" s="10">
        <v>1</v>
      </c>
      <c r="H55" s="9" t="s">
        <v>325</v>
      </c>
      <c r="I55" s="10">
        <v>0.7</v>
      </c>
      <c r="J55" s="9" t="s">
        <v>325</v>
      </c>
      <c r="K55" s="10">
        <v>0.7</v>
      </c>
      <c r="M55" s="10"/>
      <c r="N55" s="10">
        <v>1</v>
      </c>
      <c r="O55" s="10">
        <v>0.7</v>
      </c>
      <c r="P55" s="10">
        <v>0.7</v>
      </c>
    </row>
    <row r="56" spans="1:16" s="4" customFormat="1" ht="45" customHeight="1" x14ac:dyDescent="0.15">
      <c r="A56" s="10">
        <v>54</v>
      </c>
      <c r="B56" s="29"/>
      <c r="C56" s="29"/>
      <c r="D56" s="11"/>
      <c r="E56" s="10"/>
      <c r="F56" s="9" t="s">
        <v>298</v>
      </c>
      <c r="G56" s="10">
        <v>1</v>
      </c>
      <c r="H56" s="9" t="s">
        <v>298</v>
      </c>
      <c r="I56" s="10">
        <v>0.7</v>
      </c>
      <c r="J56" s="9" t="s">
        <v>298</v>
      </c>
      <c r="K56" s="10">
        <v>0.7</v>
      </c>
      <c r="M56" s="10"/>
      <c r="N56" s="10">
        <v>1</v>
      </c>
      <c r="O56" s="10">
        <v>0.7</v>
      </c>
      <c r="P56" s="10">
        <v>0.7</v>
      </c>
    </row>
    <row r="57" spans="1:16" s="4" customFormat="1" ht="32.1" customHeight="1" x14ac:dyDescent="0.15">
      <c r="A57" s="10"/>
      <c r="B57" s="29"/>
      <c r="C57" s="29"/>
      <c r="D57" s="11"/>
      <c r="E57" s="10"/>
      <c r="F57" s="9" t="s">
        <v>296</v>
      </c>
      <c r="G57" s="10">
        <v>1</v>
      </c>
      <c r="H57" s="9" t="s">
        <v>295</v>
      </c>
      <c r="I57" s="10">
        <v>0.7</v>
      </c>
      <c r="J57" s="9" t="s">
        <v>296</v>
      </c>
      <c r="K57" s="10">
        <v>0.7</v>
      </c>
      <c r="M57" s="10"/>
      <c r="N57" s="10">
        <v>1</v>
      </c>
      <c r="O57" s="10">
        <v>0.7</v>
      </c>
      <c r="P57" s="10">
        <v>0.7</v>
      </c>
    </row>
    <row r="58" spans="1:16" s="4" customFormat="1" ht="45" customHeight="1" x14ac:dyDescent="0.15">
      <c r="A58" s="10">
        <v>55</v>
      </c>
      <c r="B58" s="29"/>
      <c r="C58" s="29"/>
      <c r="D58" s="9"/>
      <c r="E58" s="8"/>
      <c r="F58" s="11"/>
      <c r="G58" s="8"/>
      <c r="H58" s="9" t="s">
        <v>324</v>
      </c>
      <c r="I58" s="10">
        <v>1</v>
      </c>
      <c r="J58" s="11"/>
      <c r="K58" s="10"/>
      <c r="M58" s="8"/>
      <c r="N58" s="8"/>
      <c r="O58" s="10">
        <v>1</v>
      </c>
      <c r="P58" s="10"/>
    </row>
    <row r="59" spans="1:16" s="4" customFormat="1" ht="81.75" customHeight="1" x14ac:dyDescent="0.15">
      <c r="A59" s="10">
        <v>56</v>
      </c>
      <c r="B59" s="29"/>
      <c r="C59" s="12" t="s">
        <v>280</v>
      </c>
      <c r="D59" s="9" t="s">
        <v>323</v>
      </c>
      <c r="E59" s="8">
        <v>0.4</v>
      </c>
      <c r="F59" s="9" t="s">
        <v>322</v>
      </c>
      <c r="G59" s="8">
        <v>0.4</v>
      </c>
      <c r="H59" s="9" t="s">
        <v>321</v>
      </c>
      <c r="I59" s="8">
        <v>0.4</v>
      </c>
      <c r="J59" s="9" t="s">
        <v>320</v>
      </c>
      <c r="K59" s="8">
        <v>0.4</v>
      </c>
      <c r="M59" s="8">
        <v>0.4</v>
      </c>
      <c r="N59" s="8">
        <v>0.4</v>
      </c>
      <c r="O59" s="8">
        <v>0.4</v>
      </c>
      <c r="P59" s="8">
        <v>0.4</v>
      </c>
    </row>
    <row r="60" spans="1:16" s="4" customFormat="1" ht="48" customHeight="1" x14ac:dyDescent="0.15">
      <c r="A60" s="10">
        <v>57</v>
      </c>
      <c r="B60" s="29" t="s">
        <v>319</v>
      </c>
      <c r="C60" s="29" t="s">
        <v>318</v>
      </c>
      <c r="D60" s="9" t="s">
        <v>317</v>
      </c>
      <c r="E60" s="7">
        <v>1</v>
      </c>
      <c r="F60" s="9" t="s">
        <v>317</v>
      </c>
      <c r="G60" s="7">
        <v>1</v>
      </c>
      <c r="H60" s="9" t="s">
        <v>317</v>
      </c>
      <c r="I60" s="7">
        <v>1</v>
      </c>
      <c r="J60" s="9" t="s">
        <v>317</v>
      </c>
      <c r="K60" s="7">
        <v>1</v>
      </c>
      <c r="M60" s="7">
        <v>1</v>
      </c>
      <c r="N60" s="7">
        <v>1</v>
      </c>
      <c r="O60" s="7">
        <v>1</v>
      </c>
      <c r="P60" s="7">
        <v>1</v>
      </c>
    </row>
    <row r="61" spans="1:16" s="4" customFormat="1" ht="48" customHeight="1" x14ac:dyDescent="0.15">
      <c r="A61" s="10">
        <v>58</v>
      </c>
      <c r="B61" s="29"/>
      <c r="C61" s="29"/>
      <c r="D61" s="9" t="s">
        <v>316</v>
      </c>
      <c r="E61" s="8">
        <v>0.7</v>
      </c>
      <c r="F61" s="9" t="s">
        <v>315</v>
      </c>
      <c r="G61" s="8">
        <v>0.7</v>
      </c>
      <c r="H61" s="9" t="s">
        <v>315</v>
      </c>
      <c r="I61" s="8">
        <v>0.7</v>
      </c>
      <c r="J61" s="9" t="s">
        <v>315</v>
      </c>
      <c r="K61" s="8">
        <v>0.7</v>
      </c>
      <c r="M61" s="8">
        <v>0.7</v>
      </c>
      <c r="N61" s="8">
        <v>0.7</v>
      </c>
      <c r="O61" s="8">
        <v>0.7</v>
      </c>
      <c r="P61" s="8">
        <v>0.7</v>
      </c>
    </row>
    <row r="62" spans="1:16" s="4" customFormat="1" ht="48" customHeight="1" x14ac:dyDescent="0.15">
      <c r="A62" s="10">
        <v>59</v>
      </c>
      <c r="B62" s="29"/>
      <c r="C62" s="29"/>
      <c r="D62" s="9"/>
      <c r="E62" s="8"/>
      <c r="F62" s="9" t="s">
        <v>314</v>
      </c>
      <c r="G62" s="7">
        <v>1</v>
      </c>
      <c r="H62" s="9" t="s">
        <v>313</v>
      </c>
      <c r="I62" s="7">
        <v>1</v>
      </c>
      <c r="J62" s="9" t="s">
        <v>313</v>
      </c>
      <c r="K62" s="7">
        <v>1</v>
      </c>
      <c r="M62" s="8"/>
      <c r="N62" s="7">
        <v>1</v>
      </c>
      <c r="O62" s="7">
        <v>1</v>
      </c>
      <c r="P62" s="7">
        <v>1</v>
      </c>
    </row>
    <row r="63" spans="1:16" s="4" customFormat="1" ht="48" customHeight="1" x14ac:dyDescent="0.15">
      <c r="A63" s="10">
        <v>60</v>
      </c>
      <c r="B63" s="29"/>
      <c r="C63" s="29"/>
      <c r="D63" s="9"/>
      <c r="E63" s="8"/>
      <c r="F63" s="11"/>
      <c r="G63" s="8"/>
      <c r="H63" s="9" t="s">
        <v>312</v>
      </c>
      <c r="I63" s="7">
        <v>1</v>
      </c>
      <c r="J63" s="9" t="s">
        <v>312</v>
      </c>
      <c r="K63" s="7">
        <v>1</v>
      </c>
      <c r="M63" s="8"/>
      <c r="N63" s="8"/>
      <c r="O63" s="7">
        <v>1</v>
      </c>
      <c r="P63" s="7">
        <v>1</v>
      </c>
    </row>
    <row r="64" spans="1:16" s="4" customFormat="1" ht="36" customHeight="1" x14ac:dyDescent="0.15">
      <c r="A64" s="10">
        <v>61</v>
      </c>
      <c r="B64" s="29"/>
      <c r="C64" s="29" t="s">
        <v>311</v>
      </c>
      <c r="D64" s="9" t="s">
        <v>310</v>
      </c>
      <c r="E64" s="7">
        <v>1</v>
      </c>
      <c r="F64" s="9" t="s">
        <v>310</v>
      </c>
      <c r="G64" s="7">
        <v>1</v>
      </c>
      <c r="H64" s="9" t="s">
        <v>310</v>
      </c>
      <c r="I64" s="7">
        <v>1</v>
      </c>
      <c r="J64" s="9" t="s">
        <v>310</v>
      </c>
      <c r="K64" s="7">
        <v>1</v>
      </c>
      <c r="M64" s="7">
        <v>1</v>
      </c>
      <c r="N64" s="7">
        <v>1</v>
      </c>
      <c r="O64" s="7">
        <v>1</v>
      </c>
      <c r="P64" s="7">
        <v>1</v>
      </c>
    </row>
    <row r="65" spans="1:16" s="4" customFormat="1" ht="36" customHeight="1" x14ac:dyDescent="0.15">
      <c r="A65" s="10">
        <v>62</v>
      </c>
      <c r="B65" s="29"/>
      <c r="C65" s="29"/>
      <c r="D65" s="9" t="s">
        <v>309</v>
      </c>
      <c r="E65" s="7">
        <v>1</v>
      </c>
      <c r="F65" s="9" t="s">
        <v>309</v>
      </c>
      <c r="G65" s="7">
        <v>1</v>
      </c>
      <c r="H65" s="9" t="s">
        <v>309</v>
      </c>
      <c r="I65" s="7">
        <v>1</v>
      </c>
      <c r="J65" s="9" t="s">
        <v>309</v>
      </c>
      <c r="K65" s="7">
        <v>1</v>
      </c>
      <c r="M65" s="7">
        <v>1</v>
      </c>
      <c r="N65" s="7">
        <v>1</v>
      </c>
      <c r="O65" s="7">
        <v>1</v>
      </c>
      <c r="P65" s="7">
        <v>1</v>
      </c>
    </row>
    <row r="66" spans="1:16" s="4" customFormat="1" ht="36" customHeight="1" x14ac:dyDescent="0.15">
      <c r="A66" s="10">
        <v>63</v>
      </c>
      <c r="B66" s="29"/>
      <c r="C66" s="29"/>
      <c r="D66" s="9" t="s">
        <v>308</v>
      </c>
      <c r="E66" s="8">
        <v>0.7</v>
      </c>
      <c r="F66" s="9" t="s">
        <v>307</v>
      </c>
      <c r="G66" s="8">
        <v>0.7</v>
      </c>
      <c r="H66" s="9" t="s">
        <v>307</v>
      </c>
      <c r="I66" s="8">
        <v>0.7</v>
      </c>
      <c r="J66" s="9" t="s">
        <v>307</v>
      </c>
      <c r="K66" s="8">
        <v>0.7</v>
      </c>
      <c r="M66" s="8">
        <v>0.7</v>
      </c>
      <c r="N66" s="8">
        <v>0.7</v>
      </c>
      <c r="O66" s="8">
        <v>0.7</v>
      </c>
      <c r="P66" s="8">
        <v>0.7</v>
      </c>
    </row>
    <row r="67" spans="1:16" s="4" customFormat="1" ht="36" customHeight="1" x14ac:dyDescent="0.15">
      <c r="A67" s="10">
        <v>64</v>
      </c>
      <c r="B67" s="29"/>
      <c r="C67" s="29"/>
      <c r="D67" s="9"/>
      <c r="E67" s="8"/>
      <c r="F67" s="9" t="s">
        <v>306</v>
      </c>
      <c r="G67" s="7">
        <v>1</v>
      </c>
      <c r="H67" s="9" t="s">
        <v>305</v>
      </c>
      <c r="I67" s="7">
        <v>1</v>
      </c>
      <c r="J67" s="9" t="s">
        <v>305</v>
      </c>
      <c r="K67" s="7">
        <v>1</v>
      </c>
      <c r="M67" s="8"/>
      <c r="N67" s="7">
        <v>1</v>
      </c>
      <c r="O67" s="7">
        <v>1</v>
      </c>
      <c r="P67" s="7">
        <v>1</v>
      </c>
    </row>
    <row r="68" spans="1:16" s="4" customFormat="1" ht="36" customHeight="1" x14ac:dyDescent="0.15">
      <c r="A68" s="10">
        <v>65</v>
      </c>
      <c r="B68" s="29"/>
      <c r="C68" s="29"/>
      <c r="D68" s="9"/>
      <c r="E68" s="8"/>
      <c r="F68" s="11"/>
      <c r="G68" s="8"/>
      <c r="H68" s="9" t="s">
        <v>304</v>
      </c>
      <c r="I68" s="7">
        <v>1</v>
      </c>
      <c r="J68" s="9" t="s">
        <v>304</v>
      </c>
      <c r="K68" s="7">
        <v>1</v>
      </c>
      <c r="M68" s="8"/>
      <c r="N68" s="8"/>
      <c r="O68" s="7">
        <v>1</v>
      </c>
      <c r="P68" s="7">
        <v>1</v>
      </c>
    </row>
    <row r="69" spans="1:16" s="4" customFormat="1" ht="36" customHeight="1" x14ac:dyDescent="0.15">
      <c r="A69" s="10">
        <v>66</v>
      </c>
      <c r="B69" s="29"/>
      <c r="C69" s="29"/>
      <c r="D69" s="9"/>
      <c r="E69" s="8"/>
      <c r="F69" s="11"/>
      <c r="G69" s="8"/>
      <c r="H69" s="9" t="s">
        <v>303</v>
      </c>
      <c r="I69" s="7">
        <v>1</v>
      </c>
      <c r="J69" s="9" t="s">
        <v>303</v>
      </c>
      <c r="K69" s="7">
        <v>1</v>
      </c>
      <c r="M69" s="8"/>
      <c r="N69" s="8"/>
      <c r="O69" s="7">
        <v>1</v>
      </c>
      <c r="P69" s="7">
        <v>1</v>
      </c>
    </row>
    <row r="70" spans="1:16" s="4" customFormat="1" ht="36" customHeight="1" x14ac:dyDescent="0.15">
      <c r="A70" s="10">
        <v>67</v>
      </c>
      <c r="B70" s="29"/>
      <c r="C70" s="29"/>
      <c r="D70" s="9"/>
      <c r="E70" s="8"/>
      <c r="F70" s="11"/>
      <c r="G70" s="8"/>
      <c r="H70" s="9" t="s">
        <v>302</v>
      </c>
      <c r="I70" s="7">
        <v>1</v>
      </c>
      <c r="J70" s="9" t="s">
        <v>301</v>
      </c>
      <c r="K70" s="7">
        <v>1</v>
      </c>
      <c r="M70" s="8"/>
      <c r="N70" s="8"/>
      <c r="O70" s="7">
        <v>1</v>
      </c>
      <c r="P70" s="7">
        <v>1</v>
      </c>
    </row>
    <row r="71" spans="1:16" s="4" customFormat="1" ht="42" customHeight="1" x14ac:dyDescent="0.15">
      <c r="A71" s="10">
        <v>68</v>
      </c>
      <c r="B71" s="29"/>
      <c r="C71" s="29" t="s">
        <v>300</v>
      </c>
      <c r="D71" s="9"/>
      <c r="E71" s="8"/>
      <c r="F71" s="9" t="s">
        <v>299</v>
      </c>
      <c r="G71" s="7">
        <v>1</v>
      </c>
      <c r="H71" s="9" t="s">
        <v>299</v>
      </c>
      <c r="I71" s="7">
        <v>1</v>
      </c>
      <c r="J71" s="9" t="s">
        <v>299</v>
      </c>
      <c r="K71" s="7">
        <v>1</v>
      </c>
      <c r="M71" s="8"/>
      <c r="N71" s="7">
        <v>1</v>
      </c>
      <c r="O71" s="7">
        <v>1</v>
      </c>
      <c r="P71" s="7">
        <v>1</v>
      </c>
    </row>
    <row r="72" spans="1:16" s="4" customFormat="1" ht="51.6" customHeight="1" x14ac:dyDescent="0.15">
      <c r="A72" s="10">
        <v>69</v>
      </c>
      <c r="B72" s="29"/>
      <c r="C72" s="29"/>
      <c r="D72" s="9"/>
      <c r="E72" s="8"/>
      <c r="F72" s="9" t="s">
        <v>298</v>
      </c>
      <c r="G72" s="8">
        <v>1</v>
      </c>
      <c r="H72" s="9" t="s">
        <v>298</v>
      </c>
      <c r="I72" s="8">
        <v>0.7</v>
      </c>
      <c r="J72" s="9" t="s">
        <v>297</v>
      </c>
      <c r="K72" s="8">
        <v>0.7</v>
      </c>
      <c r="M72" s="8"/>
      <c r="N72" s="8">
        <v>1</v>
      </c>
      <c r="O72" s="8">
        <v>0.7</v>
      </c>
      <c r="P72" s="8">
        <v>0.7</v>
      </c>
    </row>
    <row r="73" spans="1:16" s="4" customFormat="1" ht="42" customHeight="1" x14ac:dyDescent="0.15">
      <c r="A73" s="10">
        <v>70</v>
      </c>
      <c r="B73" s="29"/>
      <c r="C73" s="29"/>
      <c r="D73" s="9"/>
      <c r="E73" s="8"/>
      <c r="F73" s="9" t="s">
        <v>296</v>
      </c>
      <c r="G73" s="8">
        <v>1</v>
      </c>
      <c r="H73" s="9" t="s">
        <v>295</v>
      </c>
      <c r="I73" s="8">
        <v>0.7</v>
      </c>
      <c r="J73" s="9" t="s">
        <v>295</v>
      </c>
      <c r="K73" s="8">
        <v>0.7</v>
      </c>
      <c r="M73" s="8"/>
      <c r="N73" s="8">
        <v>1</v>
      </c>
      <c r="O73" s="8">
        <v>0.7</v>
      </c>
      <c r="P73" s="8">
        <v>0.7</v>
      </c>
    </row>
    <row r="74" spans="1:16" s="4" customFormat="1" ht="32.450000000000003" customHeight="1" x14ac:dyDescent="0.15">
      <c r="A74" s="10">
        <v>71</v>
      </c>
      <c r="B74" s="29"/>
      <c r="C74" s="29"/>
      <c r="D74" s="9"/>
      <c r="E74" s="8"/>
      <c r="F74" s="11"/>
      <c r="G74" s="8"/>
      <c r="H74" s="9" t="s">
        <v>294</v>
      </c>
      <c r="I74" s="7">
        <v>1</v>
      </c>
      <c r="J74" s="9" t="s">
        <v>294</v>
      </c>
      <c r="K74" s="7">
        <v>1</v>
      </c>
      <c r="M74" s="8"/>
      <c r="N74" s="8"/>
      <c r="O74" s="7">
        <v>1</v>
      </c>
      <c r="P74" s="7">
        <v>1</v>
      </c>
    </row>
    <row r="75" spans="1:16" s="4" customFormat="1" ht="39" customHeight="1" x14ac:dyDescent="0.15">
      <c r="A75" s="10">
        <v>72</v>
      </c>
      <c r="B75" s="29"/>
      <c r="C75" s="29" t="s">
        <v>293</v>
      </c>
      <c r="D75" s="9" t="s">
        <v>292</v>
      </c>
      <c r="E75" s="8">
        <v>0.7</v>
      </c>
      <c r="F75" s="9" t="s">
        <v>292</v>
      </c>
      <c r="G75" s="8">
        <v>0.7</v>
      </c>
      <c r="H75" s="9" t="s">
        <v>292</v>
      </c>
      <c r="I75" s="8">
        <v>0.7</v>
      </c>
      <c r="J75" s="9" t="s">
        <v>292</v>
      </c>
      <c r="K75" s="8">
        <v>0.7</v>
      </c>
      <c r="M75" s="8">
        <v>0.7</v>
      </c>
      <c r="N75" s="8">
        <v>0.7</v>
      </c>
      <c r="O75" s="8">
        <v>0.7</v>
      </c>
      <c r="P75" s="8">
        <v>0.7</v>
      </c>
    </row>
    <row r="76" spans="1:16" s="4" customFormat="1" ht="36" customHeight="1" x14ac:dyDescent="0.15">
      <c r="A76" s="10">
        <v>73</v>
      </c>
      <c r="B76" s="29"/>
      <c r="C76" s="29"/>
      <c r="D76" s="9" t="s">
        <v>291</v>
      </c>
      <c r="E76" s="7">
        <v>1</v>
      </c>
      <c r="F76" s="9" t="s">
        <v>290</v>
      </c>
      <c r="G76" s="7">
        <v>1</v>
      </c>
      <c r="H76" s="9" t="s">
        <v>290</v>
      </c>
      <c r="I76" s="7">
        <v>1</v>
      </c>
      <c r="J76" s="9" t="s">
        <v>290</v>
      </c>
      <c r="K76" s="7">
        <v>1</v>
      </c>
      <c r="M76" s="7">
        <v>1</v>
      </c>
      <c r="N76" s="7">
        <v>1</v>
      </c>
      <c r="O76" s="7">
        <v>1</v>
      </c>
      <c r="P76" s="7">
        <v>1</v>
      </c>
    </row>
    <row r="77" spans="1:16" s="4" customFormat="1" ht="36" customHeight="1" x14ac:dyDescent="0.15">
      <c r="A77" s="10">
        <v>74</v>
      </c>
      <c r="B77" s="29"/>
      <c r="C77" s="29"/>
      <c r="D77" s="9"/>
      <c r="E77" s="8"/>
      <c r="F77" s="9" t="s">
        <v>289</v>
      </c>
      <c r="G77" s="10">
        <v>1</v>
      </c>
      <c r="H77" s="9" t="s">
        <v>289</v>
      </c>
      <c r="I77" s="8">
        <v>0.7</v>
      </c>
      <c r="J77" s="9" t="s">
        <v>289</v>
      </c>
      <c r="K77" s="8">
        <v>0.7</v>
      </c>
      <c r="M77" s="8"/>
      <c r="N77" s="10">
        <v>1</v>
      </c>
      <c r="O77" s="8">
        <v>0.7</v>
      </c>
      <c r="P77" s="8">
        <v>0.7</v>
      </c>
    </row>
    <row r="78" spans="1:16" s="4" customFormat="1" ht="59.45" customHeight="1" x14ac:dyDescent="0.15">
      <c r="A78" s="10">
        <v>75</v>
      </c>
      <c r="B78" s="29"/>
      <c r="C78" s="29"/>
      <c r="D78" s="9"/>
      <c r="E78" s="8"/>
      <c r="F78" s="9" t="s">
        <v>288</v>
      </c>
      <c r="G78" s="7">
        <v>1</v>
      </c>
      <c r="H78" s="9" t="s">
        <v>288</v>
      </c>
      <c r="I78" s="7">
        <v>1</v>
      </c>
      <c r="J78" s="9" t="s">
        <v>288</v>
      </c>
      <c r="K78" s="7">
        <v>1</v>
      </c>
      <c r="M78" s="8"/>
      <c r="N78" s="7">
        <v>1</v>
      </c>
      <c r="O78" s="7">
        <v>1</v>
      </c>
      <c r="P78" s="7">
        <v>1</v>
      </c>
    </row>
    <row r="79" spans="1:16" s="4" customFormat="1" ht="33.75" customHeight="1" x14ac:dyDescent="0.15">
      <c r="A79" s="10">
        <v>76</v>
      </c>
      <c r="B79" s="29"/>
      <c r="C79" s="29"/>
      <c r="D79" s="9"/>
      <c r="E79" s="8"/>
      <c r="F79" s="9" t="s">
        <v>287</v>
      </c>
      <c r="G79" s="7">
        <v>1</v>
      </c>
      <c r="H79" s="9" t="s">
        <v>286</v>
      </c>
      <c r="I79" s="7">
        <v>1</v>
      </c>
      <c r="J79" s="9" t="s">
        <v>286</v>
      </c>
      <c r="K79" s="7">
        <v>1</v>
      </c>
      <c r="M79" s="8"/>
      <c r="N79" s="7">
        <v>1</v>
      </c>
      <c r="O79" s="7">
        <v>1</v>
      </c>
      <c r="P79" s="7">
        <v>1</v>
      </c>
    </row>
    <row r="80" spans="1:16" s="4" customFormat="1" ht="30" customHeight="1" x14ac:dyDescent="0.15">
      <c r="A80" s="10">
        <v>77</v>
      </c>
      <c r="B80" s="29"/>
      <c r="C80" s="29"/>
      <c r="D80" s="9"/>
      <c r="E80" s="8"/>
      <c r="F80" s="11"/>
      <c r="G80" s="8"/>
      <c r="H80" s="9" t="s">
        <v>285</v>
      </c>
      <c r="I80" s="7">
        <v>1</v>
      </c>
      <c r="J80" s="9" t="s">
        <v>285</v>
      </c>
      <c r="K80" s="7">
        <v>1</v>
      </c>
      <c r="M80" s="8"/>
      <c r="N80" s="8"/>
      <c r="O80" s="7">
        <v>1</v>
      </c>
      <c r="P80" s="7">
        <v>1</v>
      </c>
    </row>
    <row r="81" spans="1:16" s="4" customFormat="1" ht="57" customHeight="1" x14ac:dyDescent="0.15">
      <c r="A81" s="10">
        <v>78</v>
      </c>
      <c r="B81" s="29"/>
      <c r="C81" s="12" t="s">
        <v>284</v>
      </c>
      <c r="D81" s="9" t="s">
        <v>283</v>
      </c>
      <c r="E81" s="7">
        <v>1</v>
      </c>
      <c r="F81" s="9" t="s">
        <v>283</v>
      </c>
      <c r="G81" s="7">
        <v>1</v>
      </c>
      <c r="H81" s="9" t="s">
        <v>282</v>
      </c>
      <c r="I81" s="7">
        <v>1</v>
      </c>
      <c r="J81" s="9" t="s">
        <v>281</v>
      </c>
      <c r="K81" s="7">
        <v>1</v>
      </c>
      <c r="M81" s="7">
        <v>1</v>
      </c>
      <c r="N81" s="7">
        <v>1</v>
      </c>
      <c r="O81" s="7">
        <v>1</v>
      </c>
      <c r="P81" s="7">
        <v>1</v>
      </c>
    </row>
    <row r="82" spans="1:16" s="4" customFormat="1" ht="80.25" customHeight="1" x14ac:dyDescent="0.15">
      <c r="A82" s="10">
        <v>79</v>
      </c>
      <c r="B82" s="29"/>
      <c r="C82" s="12" t="s">
        <v>280</v>
      </c>
      <c r="D82" s="9" t="s">
        <v>279</v>
      </c>
      <c r="E82" s="8">
        <v>0.4</v>
      </c>
      <c r="F82" s="9" t="s">
        <v>278</v>
      </c>
      <c r="G82" s="8">
        <v>0.4</v>
      </c>
      <c r="H82" s="9" t="s">
        <v>277</v>
      </c>
      <c r="I82" s="8">
        <v>0.4</v>
      </c>
      <c r="J82" s="9" t="s">
        <v>276</v>
      </c>
      <c r="K82" s="8">
        <v>0.4</v>
      </c>
      <c r="M82" s="8">
        <v>0.4</v>
      </c>
      <c r="N82" s="8">
        <v>0.4</v>
      </c>
      <c r="O82" s="8">
        <v>0.4</v>
      </c>
      <c r="P82" s="8">
        <v>0.4</v>
      </c>
    </row>
    <row r="83" spans="1:16" s="4" customFormat="1" ht="56.25" customHeight="1" x14ac:dyDescent="0.15">
      <c r="A83" s="10">
        <v>80</v>
      </c>
      <c r="B83" s="29"/>
      <c r="C83" s="29" t="s">
        <v>275</v>
      </c>
      <c r="D83" s="9" t="s">
        <v>274</v>
      </c>
      <c r="E83" s="8">
        <v>0.7</v>
      </c>
      <c r="F83" s="9" t="s">
        <v>274</v>
      </c>
      <c r="G83" s="8">
        <v>0.7</v>
      </c>
      <c r="H83" s="9" t="s">
        <v>273</v>
      </c>
      <c r="I83" s="8">
        <v>0.7</v>
      </c>
      <c r="J83" s="9" t="s">
        <v>272</v>
      </c>
      <c r="K83" s="8">
        <v>0.7</v>
      </c>
      <c r="M83" s="8">
        <v>0.7</v>
      </c>
      <c r="N83" s="8">
        <v>0.7</v>
      </c>
      <c r="O83" s="8">
        <v>0.7</v>
      </c>
      <c r="P83" s="8">
        <v>0.7</v>
      </c>
    </row>
    <row r="84" spans="1:16" s="4" customFormat="1" ht="51.75" customHeight="1" x14ac:dyDescent="0.15">
      <c r="A84" s="10">
        <v>81</v>
      </c>
      <c r="B84" s="29"/>
      <c r="C84" s="29"/>
      <c r="D84" s="9"/>
      <c r="E84" s="8"/>
      <c r="F84" s="11"/>
      <c r="G84" s="8"/>
      <c r="H84" s="9" t="s">
        <v>271</v>
      </c>
      <c r="I84" s="7">
        <v>1</v>
      </c>
      <c r="J84" s="9" t="s">
        <v>270</v>
      </c>
      <c r="K84" s="7">
        <v>1</v>
      </c>
      <c r="M84" s="8"/>
      <c r="N84" s="8"/>
      <c r="O84" s="7">
        <v>1</v>
      </c>
      <c r="P84" s="7">
        <v>1</v>
      </c>
    </row>
    <row r="85" spans="1:16" s="4" customFormat="1" ht="51" customHeight="1" x14ac:dyDescent="0.15">
      <c r="A85" s="10">
        <v>82</v>
      </c>
      <c r="B85" s="29"/>
      <c r="C85" s="29"/>
      <c r="D85" s="9"/>
      <c r="E85" s="8"/>
      <c r="F85" s="11"/>
      <c r="G85" s="8"/>
      <c r="H85" s="11"/>
      <c r="I85" s="8"/>
      <c r="J85" s="9" t="s">
        <v>269</v>
      </c>
      <c r="K85" s="8">
        <v>1</v>
      </c>
      <c r="M85" s="8"/>
      <c r="N85" s="8"/>
      <c r="O85" s="8"/>
      <c r="P85" s="8">
        <v>1</v>
      </c>
    </row>
    <row r="86" spans="1:16" s="4" customFormat="1" ht="45" customHeight="1" x14ac:dyDescent="0.15">
      <c r="A86" s="10">
        <v>83</v>
      </c>
      <c r="B86" s="29"/>
      <c r="C86" s="29" t="s">
        <v>268</v>
      </c>
      <c r="D86" s="9"/>
      <c r="E86" s="8"/>
      <c r="F86" s="11"/>
      <c r="G86" s="8"/>
      <c r="H86" s="9" t="s">
        <v>267</v>
      </c>
      <c r="I86" s="7">
        <v>1</v>
      </c>
      <c r="J86" s="9" t="s">
        <v>267</v>
      </c>
      <c r="K86" s="7">
        <v>1</v>
      </c>
      <c r="M86" s="8"/>
      <c r="N86" s="8"/>
      <c r="O86" s="7">
        <v>1</v>
      </c>
      <c r="P86" s="7">
        <v>1</v>
      </c>
    </row>
    <row r="87" spans="1:16" s="4" customFormat="1" ht="41.25" customHeight="1" x14ac:dyDescent="0.15">
      <c r="A87" s="10">
        <v>84</v>
      </c>
      <c r="B87" s="29"/>
      <c r="C87" s="29"/>
      <c r="D87" s="9"/>
      <c r="E87" s="8"/>
      <c r="F87" s="11"/>
      <c r="G87" s="8"/>
      <c r="H87" s="9" t="s">
        <v>266</v>
      </c>
      <c r="I87" s="7">
        <v>1</v>
      </c>
      <c r="J87" s="9" t="s">
        <v>266</v>
      </c>
      <c r="K87" s="7">
        <v>1</v>
      </c>
      <c r="M87" s="8"/>
      <c r="N87" s="8"/>
      <c r="O87" s="7">
        <v>1</v>
      </c>
      <c r="P87" s="7">
        <v>1</v>
      </c>
    </row>
    <row r="88" spans="1:16" s="4" customFormat="1" ht="36" customHeight="1" x14ac:dyDescent="0.15">
      <c r="A88" s="10">
        <v>85</v>
      </c>
      <c r="B88" s="29"/>
      <c r="C88" s="29" t="s">
        <v>265</v>
      </c>
      <c r="D88" s="9" t="s">
        <v>264</v>
      </c>
      <c r="E88" s="7">
        <v>1</v>
      </c>
      <c r="F88" s="9" t="s">
        <v>263</v>
      </c>
      <c r="G88" s="7">
        <v>1</v>
      </c>
      <c r="H88" s="9" t="s">
        <v>263</v>
      </c>
      <c r="I88" s="7">
        <v>1</v>
      </c>
      <c r="J88" s="9" t="s">
        <v>263</v>
      </c>
      <c r="K88" s="7">
        <v>1</v>
      </c>
      <c r="M88" s="7">
        <v>1</v>
      </c>
      <c r="N88" s="7">
        <v>1</v>
      </c>
      <c r="O88" s="7">
        <v>1</v>
      </c>
      <c r="P88" s="7">
        <v>1</v>
      </c>
    </row>
    <row r="89" spans="1:16" s="4" customFormat="1" ht="36" customHeight="1" x14ac:dyDescent="0.15">
      <c r="A89" s="10">
        <v>86</v>
      </c>
      <c r="B89" s="29"/>
      <c r="C89" s="29"/>
      <c r="D89" s="9"/>
      <c r="E89" s="8"/>
      <c r="F89" s="9" t="s">
        <v>262</v>
      </c>
      <c r="G89" s="10">
        <v>1</v>
      </c>
      <c r="H89" s="9" t="s">
        <v>261</v>
      </c>
      <c r="I89" s="8">
        <v>0.7</v>
      </c>
      <c r="J89" s="9" t="s">
        <v>261</v>
      </c>
      <c r="K89" s="8">
        <v>0.7</v>
      </c>
      <c r="M89" s="8"/>
      <c r="N89" s="10">
        <v>1</v>
      </c>
      <c r="O89" s="8">
        <v>0.7</v>
      </c>
      <c r="P89" s="8">
        <v>0.7</v>
      </c>
    </row>
    <row r="90" spans="1:16" s="4" customFormat="1" ht="36" customHeight="1" x14ac:dyDescent="0.15">
      <c r="A90" s="10">
        <v>87</v>
      </c>
      <c r="B90" s="29"/>
      <c r="C90" s="29"/>
      <c r="D90" s="9"/>
      <c r="E90" s="8"/>
      <c r="F90" s="11"/>
      <c r="G90" s="8"/>
      <c r="H90" s="9" t="s">
        <v>260</v>
      </c>
      <c r="I90" s="7">
        <v>1</v>
      </c>
      <c r="J90" s="9" t="s">
        <v>259</v>
      </c>
      <c r="K90" s="7">
        <v>1</v>
      </c>
      <c r="M90" s="8"/>
      <c r="N90" s="8"/>
      <c r="O90" s="7">
        <v>1</v>
      </c>
      <c r="P90" s="7">
        <v>1</v>
      </c>
    </row>
    <row r="91" spans="1:16" s="4" customFormat="1" ht="36" customHeight="1" x14ac:dyDescent="0.15">
      <c r="A91" s="10">
        <v>88</v>
      </c>
      <c r="B91" s="29"/>
      <c r="C91" s="29"/>
      <c r="D91" s="9"/>
      <c r="E91" s="8"/>
      <c r="F91" s="11"/>
      <c r="G91" s="8"/>
      <c r="H91" s="11"/>
      <c r="I91" s="8"/>
      <c r="J91" s="9" t="s">
        <v>258</v>
      </c>
      <c r="K91" s="8">
        <v>1</v>
      </c>
      <c r="M91" s="8"/>
      <c r="N91" s="8"/>
      <c r="O91" s="8"/>
      <c r="P91" s="8">
        <v>1</v>
      </c>
    </row>
    <row r="92" spans="1:16" s="4" customFormat="1" ht="36" customHeight="1" x14ac:dyDescent="0.15">
      <c r="A92" s="10">
        <v>89</v>
      </c>
      <c r="B92" s="29"/>
      <c r="C92" s="29" t="s">
        <v>257</v>
      </c>
      <c r="D92" s="9"/>
      <c r="E92" s="8"/>
      <c r="F92" s="9" t="s">
        <v>256</v>
      </c>
      <c r="G92" s="10">
        <v>1</v>
      </c>
      <c r="H92" s="9" t="s">
        <v>255</v>
      </c>
      <c r="I92" s="8">
        <v>0.7</v>
      </c>
      <c r="J92" s="9" t="s">
        <v>255</v>
      </c>
      <c r="K92" s="8">
        <v>0.7</v>
      </c>
      <c r="M92" s="8"/>
      <c r="N92" s="10">
        <v>1</v>
      </c>
      <c r="O92" s="8">
        <v>0.7</v>
      </c>
      <c r="P92" s="8">
        <v>0.7</v>
      </c>
    </row>
    <row r="93" spans="1:16" s="4" customFormat="1" ht="36" customHeight="1" x14ac:dyDescent="0.15">
      <c r="A93" s="10">
        <v>90</v>
      </c>
      <c r="B93" s="29"/>
      <c r="C93" s="29"/>
      <c r="D93" s="9"/>
      <c r="E93" s="8"/>
      <c r="F93" s="11"/>
      <c r="G93" s="8"/>
      <c r="H93" s="9" t="s">
        <v>254</v>
      </c>
      <c r="I93" s="7">
        <v>1</v>
      </c>
      <c r="J93" s="9" t="s">
        <v>254</v>
      </c>
      <c r="K93" s="7">
        <v>1</v>
      </c>
      <c r="M93" s="8"/>
      <c r="N93" s="8"/>
      <c r="O93" s="7">
        <v>1</v>
      </c>
      <c r="P93" s="7">
        <v>1</v>
      </c>
    </row>
    <row r="94" spans="1:16" s="4" customFormat="1" ht="36" customHeight="1" x14ac:dyDescent="0.15">
      <c r="A94" s="10">
        <v>91</v>
      </c>
      <c r="B94" s="29"/>
      <c r="C94" s="29" t="s">
        <v>253</v>
      </c>
      <c r="D94" s="9"/>
      <c r="E94" s="8"/>
      <c r="F94" s="9" t="s">
        <v>252</v>
      </c>
      <c r="G94" s="7">
        <v>1</v>
      </c>
      <c r="H94" s="9" t="s">
        <v>252</v>
      </c>
      <c r="I94" s="7">
        <v>1</v>
      </c>
      <c r="J94" s="9" t="s">
        <v>252</v>
      </c>
      <c r="K94" s="7">
        <v>1</v>
      </c>
      <c r="M94" s="8"/>
      <c r="N94" s="7">
        <v>1</v>
      </c>
      <c r="O94" s="7">
        <v>1</v>
      </c>
      <c r="P94" s="7">
        <v>1</v>
      </c>
    </row>
    <row r="95" spans="1:16" s="4" customFormat="1" ht="36" customHeight="1" x14ac:dyDescent="0.15">
      <c r="A95" s="10">
        <v>92</v>
      </c>
      <c r="B95" s="29"/>
      <c r="C95" s="29"/>
      <c r="D95" s="9"/>
      <c r="E95" s="8"/>
      <c r="F95" s="9" t="s">
        <v>251</v>
      </c>
      <c r="G95" s="7">
        <v>1</v>
      </c>
      <c r="H95" s="9" t="s">
        <v>251</v>
      </c>
      <c r="I95" s="7">
        <v>1</v>
      </c>
      <c r="J95" s="9" t="s">
        <v>251</v>
      </c>
      <c r="K95" s="7">
        <v>1</v>
      </c>
      <c r="M95" s="8"/>
      <c r="N95" s="7">
        <v>1</v>
      </c>
      <c r="O95" s="7">
        <v>1</v>
      </c>
      <c r="P95" s="7">
        <v>1</v>
      </c>
    </row>
    <row r="96" spans="1:16" s="4" customFormat="1" ht="49.5" customHeight="1" x14ac:dyDescent="0.15">
      <c r="A96" s="10">
        <v>93</v>
      </c>
      <c r="B96" s="29" t="s">
        <v>250</v>
      </c>
      <c r="C96" s="29" t="s">
        <v>249</v>
      </c>
      <c r="D96" s="9"/>
      <c r="E96" s="8"/>
      <c r="F96" s="9" t="s">
        <v>248</v>
      </c>
      <c r="G96" s="7">
        <v>1</v>
      </c>
      <c r="H96" s="9" t="s">
        <v>248</v>
      </c>
      <c r="I96" s="7">
        <v>1</v>
      </c>
      <c r="J96" s="9" t="s">
        <v>248</v>
      </c>
      <c r="K96" s="7">
        <v>1</v>
      </c>
      <c r="M96" s="8"/>
      <c r="N96" s="7">
        <v>1</v>
      </c>
      <c r="O96" s="7">
        <v>1</v>
      </c>
      <c r="P96" s="7">
        <v>1</v>
      </c>
    </row>
    <row r="97" spans="1:16" s="4" customFormat="1" ht="57" customHeight="1" x14ac:dyDescent="0.15">
      <c r="A97" s="10">
        <v>94</v>
      </c>
      <c r="B97" s="29"/>
      <c r="C97" s="29"/>
      <c r="D97" s="9"/>
      <c r="E97" s="8"/>
      <c r="F97" s="9" t="s">
        <v>247</v>
      </c>
      <c r="G97" s="10">
        <v>1</v>
      </c>
      <c r="H97" s="9" t="s">
        <v>247</v>
      </c>
      <c r="I97" s="8">
        <v>0.7</v>
      </c>
      <c r="J97" s="9" t="s">
        <v>247</v>
      </c>
      <c r="K97" s="8">
        <v>0.7</v>
      </c>
      <c r="M97" s="8"/>
      <c r="N97" s="10">
        <v>1</v>
      </c>
      <c r="O97" s="8">
        <v>0.7</v>
      </c>
      <c r="P97" s="8">
        <v>0.7</v>
      </c>
    </row>
    <row r="98" spans="1:16" s="4" customFormat="1" ht="54" customHeight="1" x14ac:dyDescent="0.15">
      <c r="A98" s="10">
        <v>95</v>
      </c>
      <c r="B98" s="29"/>
      <c r="C98" s="29" t="s">
        <v>246</v>
      </c>
      <c r="D98" s="9"/>
      <c r="E98" s="8"/>
      <c r="F98" s="9" t="s">
        <v>245</v>
      </c>
      <c r="G98" s="7">
        <v>1</v>
      </c>
      <c r="H98" s="9" t="s">
        <v>245</v>
      </c>
      <c r="I98" s="7">
        <v>1</v>
      </c>
      <c r="J98" s="9" t="s">
        <v>245</v>
      </c>
      <c r="K98" s="7">
        <v>1</v>
      </c>
      <c r="M98" s="8"/>
      <c r="N98" s="7">
        <v>1</v>
      </c>
      <c r="O98" s="7">
        <v>1</v>
      </c>
      <c r="P98" s="7">
        <v>1</v>
      </c>
    </row>
    <row r="99" spans="1:16" s="4" customFormat="1" ht="63" customHeight="1" x14ac:dyDescent="0.15">
      <c r="A99" s="10">
        <v>96</v>
      </c>
      <c r="B99" s="29"/>
      <c r="C99" s="29"/>
      <c r="D99" s="9"/>
      <c r="E99" s="8"/>
      <c r="F99" s="9" t="s">
        <v>244</v>
      </c>
      <c r="G99" s="10">
        <v>1</v>
      </c>
      <c r="H99" s="9" t="s">
        <v>243</v>
      </c>
      <c r="I99" s="8">
        <v>0.7</v>
      </c>
      <c r="J99" s="9" t="s">
        <v>243</v>
      </c>
      <c r="K99" s="8">
        <v>0.7</v>
      </c>
      <c r="M99" s="8"/>
      <c r="N99" s="10">
        <v>1</v>
      </c>
      <c r="O99" s="8">
        <v>0.7</v>
      </c>
      <c r="P99" s="8">
        <v>0.7</v>
      </c>
    </row>
    <row r="100" spans="1:16" s="4" customFormat="1" ht="41.25" customHeight="1" x14ac:dyDescent="0.15">
      <c r="A100" s="10">
        <v>97</v>
      </c>
      <c r="B100" s="29"/>
      <c r="C100" s="29" t="s">
        <v>242</v>
      </c>
      <c r="D100" s="9"/>
      <c r="E100" s="8"/>
      <c r="F100" s="11"/>
      <c r="G100" s="8"/>
      <c r="H100" s="9" t="s">
        <v>241</v>
      </c>
      <c r="I100" s="7">
        <v>1</v>
      </c>
      <c r="J100" s="9" t="s">
        <v>241</v>
      </c>
      <c r="K100" s="7">
        <v>1</v>
      </c>
      <c r="M100" s="8"/>
      <c r="N100" s="8"/>
      <c r="O100" s="7">
        <v>1</v>
      </c>
      <c r="P100" s="7">
        <v>1</v>
      </c>
    </row>
    <row r="101" spans="1:16" s="4" customFormat="1" ht="60" customHeight="1" x14ac:dyDescent="0.15">
      <c r="A101" s="10">
        <v>98</v>
      </c>
      <c r="B101" s="29"/>
      <c r="C101" s="29"/>
      <c r="D101" s="9"/>
      <c r="E101" s="8"/>
      <c r="F101" s="11"/>
      <c r="G101" s="8"/>
      <c r="H101" s="9" t="s">
        <v>240</v>
      </c>
      <c r="I101" s="7">
        <v>1</v>
      </c>
      <c r="J101" s="9" t="s">
        <v>240</v>
      </c>
      <c r="K101" s="7">
        <v>1</v>
      </c>
      <c r="M101" s="8"/>
      <c r="N101" s="8"/>
      <c r="O101" s="7">
        <v>1</v>
      </c>
      <c r="P101" s="7">
        <v>1</v>
      </c>
    </row>
    <row r="102" spans="1:16" s="4" customFormat="1" ht="36" customHeight="1" x14ac:dyDescent="0.15">
      <c r="A102" s="10">
        <v>99</v>
      </c>
      <c r="B102" s="29"/>
      <c r="C102" s="29" t="s">
        <v>239</v>
      </c>
      <c r="D102" s="9"/>
      <c r="E102" s="8"/>
      <c r="F102" s="11"/>
      <c r="G102" s="8"/>
      <c r="H102" s="9" t="s">
        <v>238</v>
      </c>
      <c r="I102" s="7">
        <v>1</v>
      </c>
      <c r="J102" s="9" t="s">
        <v>238</v>
      </c>
      <c r="K102" s="7">
        <v>1</v>
      </c>
      <c r="M102" s="8"/>
      <c r="N102" s="8"/>
      <c r="O102" s="7">
        <v>1</v>
      </c>
      <c r="P102" s="7">
        <v>1</v>
      </c>
    </row>
    <row r="103" spans="1:16" s="4" customFormat="1" ht="36" customHeight="1" x14ac:dyDescent="0.15">
      <c r="A103" s="10">
        <v>100</v>
      </c>
      <c r="B103" s="29"/>
      <c r="C103" s="29"/>
      <c r="D103" s="9"/>
      <c r="E103" s="8"/>
      <c r="F103" s="11"/>
      <c r="G103" s="8"/>
      <c r="H103" s="9" t="s">
        <v>237</v>
      </c>
      <c r="I103" s="7">
        <v>1</v>
      </c>
      <c r="J103" s="9" t="s">
        <v>237</v>
      </c>
      <c r="K103" s="7">
        <v>1</v>
      </c>
      <c r="M103" s="8"/>
      <c r="N103" s="8"/>
      <c r="O103" s="7">
        <v>1</v>
      </c>
      <c r="P103" s="7">
        <v>1</v>
      </c>
    </row>
    <row r="104" spans="1:16" s="4" customFormat="1" ht="36" customHeight="1" x14ac:dyDescent="0.15">
      <c r="A104" s="10">
        <v>101</v>
      </c>
      <c r="B104" s="29"/>
      <c r="C104" s="29"/>
      <c r="D104" s="9"/>
      <c r="E104" s="8"/>
      <c r="F104" s="11"/>
      <c r="G104" s="8"/>
      <c r="H104" s="9" t="s">
        <v>236</v>
      </c>
      <c r="I104" s="7">
        <v>1</v>
      </c>
      <c r="J104" s="9" t="s">
        <v>236</v>
      </c>
      <c r="K104" s="7">
        <v>1</v>
      </c>
      <c r="M104" s="8"/>
      <c r="N104" s="8"/>
      <c r="O104" s="7">
        <v>1</v>
      </c>
      <c r="P104" s="7">
        <v>1</v>
      </c>
    </row>
    <row r="105" spans="1:16" s="4" customFormat="1" ht="36" customHeight="1" x14ac:dyDescent="0.15">
      <c r="A105" s="10">
        <v>102</v>
      </c>
      <c r="B105" s="29"/>
      <c r="C105" s="29"/>
      <c r="D105" s="9"/>
      <c r="E105" s="8"/>
      <c r="F105" s="11"/>
      <c r="G105" s="8"/>
      <c r="H105" s="9" t="s">
        <v>235</v>
      </c>
      <c r="I105" s="7">
        <v>1</v>
      </c>
      <c r="J105" s="9" t="s">
        <v>235</v>
      </c>
      <c r="K105" s="7">
        <v>1</v>
      </c>
      <c r="M105" s="8"/>
      <c r="N105" s="8"/>
      <c r="O105" s="7">
        <v>1</v>
      </c>
      <c r="P105" s="7">
        <v>1</v>
      </c>
    </row>
    <row r="106" spans="1:16" s="4" customFormat="1" ht="36" customHeight="1" x14ac:dyDescent="0.15">
      <c r="A106" s="10">
        <v>103</v>
      </c>
      <c r="B106" s="29"/>
      <c r="C106" s="29"/>
      <c r="D106" s="9"/>
      <c r="E106" s="8"/>
      <c r="F106" s="11"/>
      <c r="G106" s="8"/>
      <c r="H106" s="9" t="s">
        <v>234</v>
      </c>
      <c r="I106" s="7">
        <v>1</v>
      </c>
      <c r="J106" s="9" t="s">
        <v>234</v>
      </c>
      <c r="K106" s="7">
        <v>1</v>
      </c>
      <c r="M106" s="8"/>
      <c r="N106" s="8"/>
      <c r="O106" s="7">
        <v>1</v>
      </c>
      <c r="P106" s="7">
        <v>1</v>
      </c>
    </row>
    <row r="107" spans="1:16" s="4" customFormat="1" ht="36" customHeight="1" x14ac:dyDescent="0.15">
      <c r="A107" s="10">
        <v>104</v>
      </c>
      <c r="B107" s="29"/>
      <c r="C107" s="29"/>
      <c r="D107" s="9"/>
      <c r="E107" s="8"/>
      <c r="F107" s="11"/>
      <c r="G107" s="8"/>
      <c r="H107" s="9" t="s">
        <v>233</v>
      </c>
      <c r="I107" s="7">
        <v>1</v>
      </c>
      <c r="J107" s="9" t="s">
        <v>232</v>
      </c>
      <c r="K107" s="7">
        <v>1</v>
      </c>
      <c r="M107" s="8"/>
      <c r="N107" s="8"/>
      <c r="O107" s="7">
        <v>1</v>
      </c>
      <c r="P107" s="7">
        <v>1</v>
      </c>
    </row>
    <row r="108" spans="1:16" s="4" customFormat="1" ht="45" customHeight="1" x14ac:dyDescent="0.15">
      <c r="A108" s="10">
        <v>105</v>
      </c>
      <c r="B108" s="29"/>
      <c r="C108" s="29"/>
      <c r="D108" s="9"/>
      <c r="E108" s="8"/>
      <c r="F108" s="11"/>
      <c r="G108" s="8"/>
      <c r="H108" s="11"/>
      <c r="I108" s="8"/>
      <c r="J108" s="9" t="s">
        <v>231</v>
      </c>
      <c r="K108" s="13">
        <v>1</v>
      </c>
      <c r="M108" s="8"/>
      <c r="N108" s="8"/>
      <c r="O108" s="8"/>
      <c r="P108" s="13">
        <v>1</v>
      </c>
    </row>
    <row r="109" spans="1:16" s="4" customFormat="1" ht="41.25" customHeight="1" x14ac:dyDescent="0.15">
      <c r="A109" s="10">
        <v>106</v>
      </c>
      <c r="B109" s="29" t="s">
        <v>230</v>
      </c>
      <c r="C109" s="12" t="s">
        <v>229</v>
      </c>
      <c r="D109" s="9"/>
      <c r="E109" s="8"/>
      <c r="F109" s="9" t="s">
        <v>228</v>
      </c>
      <c r="G109" s="7">
        <v>1</v>
      </c>
      <c r="H109" s="9" t="s">
        <v>228</v>
      </c>
      <c r="I109" s="7">
        <v>1</v>
      </c>
      <c r="J109" s="9" t="s">
        <v>228</v>
      </c>
      <c r="K109" s="7">
        <v>1</v>
      </c>
      <c r="M109" s="8"/>
      <c r="N109" s="7">
        <v>1</v>
      </c>
      <c r="O109" s="7">
        <v>1</v>
      </c>
      <c r="P109" s="7">
        <v>1</v>
      </c>
    </row>
    <row r="110" spans="1:16" s="4" customFormat="1" ht="36" customHeight="1" x14ac:dyDescent="0.15">
      <c r="A110" s="10">
        <v>107</v>
      </c>
      <c r="B110" s="29"/>
      <c r="C110" s="29" t="s">
        <v>227</v>
      </c>
      <c r="D110" s="9" t="s">
        <v>226</v>
      </c>
      <c r="E110" s="7">
        <v>1</v>
      </c>
      <c r="F110" s="9" t="s">
        <v>225</v>
      </c>
      <c r="G110" s="7">
        <v>1</v>
      </c>
      <c r="H110" s="9" t="s">
        <v>224</v>
      </c>
      <c r="I110" s="7">
        <v>1</v>
      </c>
      <c r="J110" s="9" t="s">
        <v>224</v>
      </c>
      <c r="K110" s="7">
        <v>1</v>
      </c>
      <c r="M110" s="7">
        <v>1</v>
      </c>
      <c r="N110" s="7">
        <v>1</v>
      </c>
      <c r="O110" s="7">
        <v>1</v>
      </c>
      <c r="P110" s="7">
        <v>1</v>
      </c>
    </row>
    <row r="111" spans="1:16" s="4" customFormat="1" ht="36" customHeight="1" x14ac:dyDescent="0.15">
      <c r="A111" s="10">
        <v>108</v>
      </c>
      <c r="B111" s="29"/>
      <c r="C111" s="29"/>
      <c r="D111" s="11"/>
      <c r="E111" s="10"/>
      <c r="F111" s="9" t="s">
        <v>223</v>
      </c>
      <c r="G111" s="10">
        <v>1</v>
      </c>
      <c r="H111" s="9" t="s">
        <v>222</v>
      </c>
      <c r="I111" s="8">
        <v>0.7</v>
      </c>
      <c r="J111" s="9" t="s">
        <v>222</v>
      </c>
      <c r="K111" s="8">
        <v>0.7</v>
      </c>
      <c r="M111" s="10"/>
      <c r="N111" s="10">
        <v>1</v>
      </c>
      <c r="O111" s="8">
        <v>0.7</v>
      </c>
      <c r="P111" s="8">
        <v>0.7</v>
      </c>
    </row>
    <row r="112" spans="1:16" s="4" customFormat="1" ht="36" customHeight="1" x14ac:dyDescent="0.15">
      <c r="A112" s="10">
        <v>109</v>
      </c>
      <c r="B112" s="29"/>
      <c r="C112" s="29"/>
      <c r="D112" s="11"/>
      <c r="E112" s="10"/>
      <c r="F112" s="11"/>
      <c r="G112" s="10"/>
      <c r="H112" s="9" t="s">
        <v>221</v>
      </c>
      <c r="I112" s="7">
        <v>1</v>
      </c>
      <c r="J112" s="9" t="s">
        <v>221</v>
      </c>
      <c r="K112" s="7">
        <v>1</v>
      </c>
      <c r="M112" s="10"/>
      <c r="N112" s="10"/>
      <c r="O112" s="7">
        <v>1</v>
      </c>
      <c r="P112" s="7">
        <v>1</v>
      </c>
    </row>
    <row r="113" spans="1:16" s="4" customFormat="1" ht="36" customHeight="1" x14ac:dyDescent="0.15">
      <c r="A113" s="10">
        <v>110</v>
      </c>
      <c r="B113" s="29"/>
      <c r="C113" s="29" t="s">
        <v>220</v>
      </c>
      <c r="D113" s="11"/>
      <c r="E113" s="10"/>
      <c r="F113" s="9" t="s">
        <v>219</v>
      </c>
      <c r="G113" s="10">
        <v>1</v>
      </c>
      <c r="H113" s="9" t="s">
        <v>219</v>
      </c>
      <c r="I113" s="8">
        <v>0.7</v>
      </c>
      <c r="J113" s="9" t="s">
        <v>219</v>
      </c>
      <c r="K113" s="8">
        <v>0.7</v>
      </c>
      <c r="M113" s="10"/>
      <c r="N113" s="10">
        <v>1</v>
      </c>
      <c r="O113" s="8">
        <v>0.7</v>
      </c>
      <c r="P113" s="8">
        <v>0.7</v>
      </c>
    </row>
    <row r="114" spans="1:16" s="4" customFormat="1" ht="36" customHeight="1" x14ac:dyDescent="0.15">
      <c r="A114" s="10">
        <v>111</v>
      </c>
      <c r="B114" s="29"/>
      <c r="C114" s="29"/>
      <c r="D114" s="11"/>
      <c r="E114" s="10"/>
      <c r="F114" s="9" t="s">
        <v>218</v>
      </c>
      <c r="G114" s="10">
        <v>1</v>
      </c>
      <c r="H114" s="9" t="s">
        <v>218</v>
      </c>
      <c r="I114" s="8">
        <v>0.7</v>
      </c>
      <c r="J114" s="9" t="s">
        <v>218</v>
      </c>
      <c r="K114" s="8">
        <v>0.7</v>
      </c>
      <c r="M114" s="10"/>
      <c r="N114" s="10">
        <v>1</v>
      </c>
      <c r="O114" s="8">
        <v>0.7</v>
      </c>
      <c r="P114" s="8">
        <v>0.7</v>
      </c>
    </row>
    <row r="115" spans="1:16" s="4" customFormat="1" ht="39" customHeight="1" x14ac:dyDescent="0.15">
      <c r="A115" s="10">
        <v>112</v>
      </c>
      <c r="B115" s="29"/>
      <c r="C115" s="12" t="s">
        <v>217</v>
      </c>
      <c r="D115" s="11"/>
      <c r="E115" s="10"/>
      <c r="F115" s="9" t="s">
        <v>216</v>
      </c>
      <c r="G115" s="10">
        <v>1</v>
      </c>
      <c r="H115" s="9" t="s">
        <v>216</v>
      </c>
      <c r="I115" s="8">
        <v>0.7</v>
      </c>
      <c r="J115" s="9" t="s">
        <v>216</v>
      </c>
      <c r="K115" s="8">
        <v>0.7</v>
      </c>
      <c r="M115" s="10"/>
      <c r="N115" s="10">
        <v>1</v>
      </c>
      <c r="O115" s="8">
        <v>0.7</v>
      </c>
      <c r="P115" s="8">
        <v>0.7</v>
      </c>
    </row>
    <row r="116" spans="1:16" s="4" customFormat="1" ht="39" customHeight="1" x14ac:dyDescent="0.15">
      <c r="A116" s="10">
        <v>113</v>
      </c>
      <c r="B116" s="29" t="s">
        <v>215</v>
      </c>
      <c r="C116" s="29" t="s">
        <v>214</v>
      </c>
      <c r="D116" s="11"/>
      <c r="E116" s="10"/>
      <c r="F116" s="11"/>
      <c r="G116" s="10"/>
      <c r="H116" s="9" t="s">
        <v>213</v>
      </c>
      <c r="I116" s="7">
        <v>1</v>
      </c>
      <c r="J116" s="9" t="s">
        <v>213</v>
      </c>
      <c r="K116" s="7">
        <v>1</v>
      </c>
      <c r="M116" s="10"/>
      <c r="N116" s="10"/>
      <c r="O116" s="7">
        <v>1</v>
      </c>
      <c r="P116" s="7">
        <v>1</v>
      </c>
    </row>
    <row r="117" spans="1:16" s="4" customFormat="1" ht="42" customHeight="1" x14ac:dyDescent="0.15">
      <c r="A117" s="10">
        <v>114</v>
      </c>
      <c r="B117" s="29"/>
      <c r="C117" s="29"/>
      <c r="D117" s="9" t="s">
        <v>212</v>
      </c>
      <c r="E117" s="8">
        <v>0.7</v>
      </c>
      <c r="F117" s="9" t="s">
        <v>211</v>
      </c>
      <c r="G117" s="8">
        <v>0.7</v>
      </c>
      <c r="H117" s="9" t="s">
        <v>210</v>
      </c>
      <c r="I117" s="8">
        <v>0.7</v>
      </c>
      <c r="J117" s="9" t="s">
        <v>210</v>
      </c>
      <c r="K117" s="8">
        <v>0.7</v>
      </c>
      <c r="M117" s="8">
        <v>0.7</v>
      </c>
      <c r="N117" s="8">
        <v>0.7</v>
      </c>
      <c r="O117" s="8">
        <v>0.7</v>
      </c>
      <c r="P117" s="8">
        <v>0.7</v>
      </c>
    </row>
    <row r="118" spans="1:16" s="4" customFormat="1" ht="42.95" customHeight="1" x14ac:dyDescent="0.15">
      <c r="A118" s="10">
        <v>115</v>
      </c>
      <c r="B118" s="29"/>
      <c r="C118" s="29"/>
      <c r="D118" s="11"/>
      <c r="E118" s="10"/>
      <c r="F118" s="9" t="s">
        <v>209</v>
      </c>
      <c r="G118" s="7">
        <v>1</v>
      </c>
      <c r="H118" s="9" t="s">
        <v>208</v>
      </c>
      <c r="I118" s="7">
        <v>1</v>
      </c>
      <c r="J118" s="9" t="s">
        <v>208</v>
      </c>
      <c r="K118" s="7">
        <v>1</v>
      </c>
      <c r="M118" s="10"/>
      <c r="N118" s="7">
        <v>1</v>
      </c>
      <c r="O118" s="7">
        <v>1</v>
      </c>
      <c r="P118" s="7">
        <v>1</v>
      </c>
    </row>
    <row r="119" spans="1:16" s="4" customFormat="1" ht="31.5" customHeight="1" x14ac:dyDescent="0.15">
      <c r="A119" s="10">
        <v>116</v>
      </c>
      <c r="B119" s="29"/>
      <c r="C119" s="29" t="s">
        <v>207</v>
      </c>
      <c r="D119" s="9" t="s">
        <v>206</v>
      </c>
      <c r="E119" s="7">
        <v>1</v>
      </c>
      <c r="F119" s="9" t="s">
        <v>205</v>
      </c>
      <c r="G119" s="7">
        <v>1</v>
      </c>
      <c r="H119" s="9" t="s">
        <v>204</v>
      </c>
      <c r="I119" s="7">
        <v>1</v>
      </c>
      <c r="J119" s="9" t="s">
        <v>204</v>
      </c>
      <c r="K119" s="7">
        <v>1</v>
      </c>
      <c r="M119" s="7">
        <v>1</v>
      </c>
      <c r="N119" s="7">
        <v>1</v>
      </c>
      <c r="O119" s="7">
        <v>1</v>
      </c>
      <c r="P119" s="7">
        <v>1</v>
      </c>
    </row>
    <row r="120" spans="1:16" s="4" customFormat="1" ht="24" customHeight="1" x14ac:dyDescent="0.15">
      <c r="A120" s="10">
        <v>117</v>
      </c>
      <c r="B120" s="29"/>
      <c r="C120" s="29"/>
      <c r="D120" s="11"/>
      <c r="E120" s="10"/>
      <c r="F120" s="11"/>
      <c r="G120" s="10"/>
      <c r="H120" s="9" t="s">
        <v>203</v>
      </c>
      <c r="I120" s="7">
        <v>1</v>
      </c>
      <c r="J120" s="9" t="s">
        <v>202</v>
      </c>
      <c r="K120" s="7">
        <v>1</v>
      </c>
      <c r="M120" s="10"/>
      <c r="N120" s="10"/>
      <c r="O120" s="7">
        <v>1</v>
      </c>
      <c r="P120" s="7">
        <v>1</v>
      </c>
    </row>
    <row r="121" spans="1:16" s="4" customFormat="1" ht="24" customHeight="1" x14ac:dyDescent="0.15">
      <c r="A121" s="10">
        <v>118</v>
      </c>
      <c r="B121" s="29"/>
      <c r="C121" s="29"/>
      <c r="D121" s="11"/>
      <c r="E121" s="10"/>
      <c r="F121" s="11"/>
      <c r="G121" s="10"/>
      <c r="H121" s="11"/>
      <c r="I121" s="10"/>
      <c r="J121" s="9" t="s">
        <v>201</v>
      </c>
      <c r="K121" s="8">
        <v>1</v>
      </c>
      <c r="M121" s="10"/>
      <c r="N121" s="10"/>
      <c r="O121" s="10"/>
      <c r="P121" s="8">
        <v>1</v>
      </c>
    </row>
    <row r="122" spans="1:16" s="4" customFormat="1" ht="38.450000000000003" customHeight="1" x14ac:dyDescent="0.15">
      <c r="A122" s="10">
        <v>119</v>
      </c>
      <c r="B122" s="29"/>
      <c r="C122" s="29" t="s">
        <v>200</v>
      </c>
      <c r="D122" s="9" t="s">
        <v>199</v>
      </c>
      <c r="E122" s="8">
        <v>0.7</v>
      </c>
      <c r="F122" s="9" t="s">
        <v>198</v>
      </c>
      <c r="G122" s="8">
        <v>0.7</v>
      </c>
      <c r="H122" s="9" t="s">
        <v>198</v>
      </c>
      <c r="I122" s="8">
        <v>0.7</v>
      </c>
      <c r="J122" s="9" t="s">
        <v>198</v>
      </c>
      <c r="K122" s="8">
        <v>0.7</v>
      </c>
      <c r="M122" s="8">
        <v>0.7</v>
      </c>
      <c r="N122" s="8">
        <v>0.7</v>
      </c>
      <c r="O122" s="8">
        <v>0.7</v>
      </c>
      <c r="P122" s="8">
        <v>0.7</v>
      </c>
    </row>
    <row r="123" spans="1:16" s="4" customFormat="1" ht="60" customHeight="1" x14ac:dyDescent="0.15">
      <c r="A123" s="10">
        <v>120</v>
      </c>
      <c r="B123" s="29"/>
      <c r="C123" s="29"/>
      <c r="D123" s="9"/>
      <c r="E123" s="8"/>
      <c r="F123" s="9" t="s">
        <v>197</v>
      </c>
      <c r="G123" s="10">
        <v>1</v>
      </c>
      <c r="H123" s="9" t="s">
        <v>196</v>
      </c>
      <c r="I123" s="8">
        <v>0.7</v>
      </c>
      <c r="J123" s="9" t="s">
        <v>196</v>
      </c>
      <c r="K123" s="8">
        <v>0.7</v>
      </c>
      <c r="M123" s="8"/>
      <c r="N123" s="10">
        <v>1</v>
      </c>
      <c r="O123" s="8">
        <v>0.7</v>
      </c>
      <c r="P123" s="8">
        <v>0.7</v>
      </c>
    </row>
    <row r="124" spans="1:16" s="4" customFormat="1" ht="31.5" customHeight="1" x14ac:dyDescent="0.15">
      <c r="A124" s="10">
        <v>121</v>
      </c>
      <c r="B124" s="29"/>
      <c r="C124" s="29"/>
      <c r="D124" s="9"/>
      <c r="E124" s="8"/>
      <c r="F124" s="11"/>
      <c r="G124" s="8"/>
      <c r="H124" s="9" t="s">
        <v>195</v>
      </c>
      <c r="I124" s="7">
        <v>1</v>
      </c>
      <c r="J124" s="9" t="s">
        <v>195</v>
      </c>
      <c r="K124" s="7">
        <v>1</v>
      </c>
      <c r="M124" s="8"/>
      <c r="N124" s="8"/>
      <c r="O124" s="7">
        <v>1</v>
      </c>
      <c r="P124" s="7">
        <v>1</v>
      </c>
    </row>
    <row r="125" spans="1:16" s="4" customFormat="1" ht="43.5" customHeight="1" x14ac:dyDescent="0.15">
      <c r="A125" s="10">
        <v>122</v>
      </c>
      <c r="B125" s="29"/>
      <c r="C125" s="29" t="s">
        <v>194</v>
      </c>
      <c r="D125" s="9"/>
      <c r="E125" s="8"/>
      <c r="F125" s="9" t="s">
        <v>193</v>
      </c>
      <c r="G125" s="10">
        <v>1</v>
      </c>
      <c r="H125" s="9" t="s">
        <v>193</v>
      </c>
      <c r="I125" s="8">
        <v>0.7</v>
      </c>
      <c r="J125" s="9" t="s">
        <v>193</v>
      </c>
      <c r="K125" s="8">
        <v>0.7</v>
      </c>
      <c r="M125" s="8"/>
      <c r="N125" s="10">
        <v>1</v>
      </c>
      <c r="O125" s="8">
        <v>0.7</v>
      </c>
      <c r="P125" s="8">
        <v>0.7</v>
      </c>
    </row>
    <row r="126" spans="1:16" s="4" customFormat="1" ht="32.25" customHeight="1" x14ac:dyDescent="0.15">
      <c r="A126" s="10">
        <v>123</v>
      </c>
      <c r="B126" s="29"/>
      <c r="C126" s="29"/>
      <c r="D126" s="9"/>
      <c r="E126" s="8"/>
      <c r="F126" s="9" t="s">
        <v>192</v>
      </c>
      <c r="G126" s="10">
        <v>1</v>
      </c>
      <c r="H126" s="9" t="s">
        <v>192</v>
      </c>
      <c r="I126" s="8">
        <v>0.7</v>
      </c>
      <c r="J126" s="9" t="s">
        <v>192</v>
      </c>
      <c r="K126" s="8">
        <v>0.7</v>
      </c>
      <c r="M126" s="8"/>
      <c r="N126" s="10">
        <v>1</v>
      </c>
      <c r="O126" s="8">
        <v>0.7</v>
      </c>
      <c r="P126" s="8">
        <v>0.7</v>
      </c>
    </row>
    <row r="127" spans="1:16" s="4" customFormat="1" ht="52.5" customHeight="1" x14ac:dyDescent="0.15">
      <c r="A127" s="10">
        <v>124</v>
      </c>
      <c r="B127" s="29"/>
      <c r="C127" s="29"/>
      <c r="D127" s="9"/>
      <c r="E127" s="8"/>
      <c r="F127" s="9" t="s">
        <v>191</v>
      </c>
      <c r="G127" s="10">
        <v>1</v>
      </c>
      <c r="H127" s="9" t="s">
        <v>191</v>
      </c>
      <c r="I127" s="8">
        <v>0.7</v>
      </c>
      <c r="J127" s="9" t="s">
        <v>191</v>
      </c>
      <c r="K127" s="8">
        <v>0.7</v>
      </c>
      <c r="M127" s="8"/>
      <c r="N127" s="10">
        <v>1</v>
      </c>
      <c r="O127" s="8">
        <v>0.7</v>
      </c>
      <c r="P127" s="8">
        <v>0.7</v>
      </c>
    </row>
    <row r="128" spans="1:16" s="4" customFormat="1" ht="42" customHeight="1" x14ac:dyDescent="0.15">
      <c r="A128" s="10">
        <v>125</v>
      </c>
      <c r="B128" s="29"/>
      <c r="C128" s="29" t="s">
        <v>190</v>
      </c>
      <c r="D128" s="9"/>
      <c r="E128" s="8"/>
      <c r="F128" s="9" t="s">
        <v>189</v>
      </c>
      <c r="G128" s="7">
        <v>1</v>
      </c>
      <c r="H128" s="9" t="s">
        <v>188</v>
      </c>
      <c r="I128" s="7">
        <v>1</v>
      </c>
      <c r="J128" s="9" t="s">
        <v>188</v>
      </c>
      <c r="K128" s="7">
        <v>1</v>
      </c>
      <c r="M128" s="8"/>
      <c r="N128" s="7">
        <v>1</v>
      </c>
      <c r="O128" s="7">
        <v>1</v>
      </c>
      <c r="P128" s="7">
        <v>1</v>
      </c>
    </row>
    <row r="129" spans="1:16" s="4" customFormat="1" ht="54.6" customHeight="1" x14ac:dyDescent="0.15">
      <c r="A129" s="10">
        <v>126</v>
      </c>
      <c r="B129" s="29"/>
      <c r="C129" s="29"/>
      <c r="D129" s="9"/>
      <c r="E129" s="8"/>
      <c r="F129" s="11"/>
      <c r="G129" s="8"/>
      <c r="H129" s="9" t="s">
        <v>187</v>
      </c>
      <c r="I129" s="7">
        <v>1</v>
      </c>
      <c r="J129" s="9" t="s">
        <v>187</v>
      </c>
      <c r="K129" s="7">
        <v>1</v>
      </c>
      <c r="M129" s="8"/>
      <c r="N129" s="8"/>
      <c r="O129" s="7">
        <v>1</v>
      </c>
      <c r="P129" s="7">
        <v>1</v>
      </c>
    </row>
    <row r="130" spans="1:16" s="4" customFormat="1" ht="50.1" customHeight="1" x14ac:dyDescent="0.15">
      <c r="A130" s="10">
        <v>127</v>
      </c>
      <c r="B130" s="29"/>
      <c r="C130" s="29"/>
      <c r="D130" s="9"/>
      <c r="E130" s="8"/>
      <c r="F130" s="11"/>
      <c r="G130" s="8"/>
      <c r="H130" s="9" t="s">
        <v>186</v>
      </c>
      <c r="I130" s="7">
        <v>1</v>
      </c>
      <c r="J130" s="9" t="s">
        <v>186</v>
      </c>
      <c r="K130" s="7">
        <v>1</v>
      </c>
      <c r="M130" s="8"/>
      <c r="N130" s="8"/>
      <c r="O130" s="7">
        <v>1</v>
      </c>
      <c r="P130" s="7">
        <v>1</v>
      </c>
    </row>
    <row r="131" spans="1:16" s="4" customFormat="1" ht="31.5" customHeight="1" x14ac:dyDescent="0.15">
      <c r="A131" s="10">
        <v>128</v>
      </c>
      <c r="B131" s="29" t="s">
        <v>185</v>
      </c>
      <c r="C131" s="29" t="s">
        <v>184</v>
      </c>
      <c r="D131" s="9" t="s">
        <v>183</v>
      </c>
      <c r="E131" s="8">
        <v>0.7</v>
      </c>
      <c r="F131" s="9" t="s">
        <v>182</v>
      </c>
      <c r="G131" s="8">
        <v>0.7</v>
      </c>
      <c r="H131" s="9" t="s">
        <v>182</v>
      </c>
      <c r="I131" s="8">
        <v>0.7</v>
      </c>
      <c r="J131" s="9" t="s">
        <v>182</v>
      </c>
      <c r="K131" s="8">
        <v>0.7</v>
      </c>
      <c r="M131" s="8">
        <v>0.7</v>
      </c>
      <c r="N131" s="8">
        <v>0.7</v>
      </c>
      <c r="O131" s="8">
        <v>0.7</v>
      </c>
      <c r="P131" s="8">
        <v>0.7</v>
      </c>
    </row>
    <row r="132" spans="1:16" s="4" customFormat="1" ht="42" customHeight="1" x14ac:dyDescent="0.15">
      <c r="A132" s="10">
        <v>129</v>
      </c>
      <c r="B132" s="29"/>
      <c r="C132" s="29"/>
      <c r="D132" s="9"/>
      <c r="E132" s="8"/>
      <c r="F132" s="9" t="s">
        <v>181</v>
      </c>
      <c r="G132" s="7">
        <v>1</v>
      </c>
      <c r="H132" s="9" t="s">
        <v>180</v>
      </c>
      <c r="I132" s="7">
        <v>1</v>
      </c>
      <c r="J132" s="9" t="s">
        <v>180</v>
      </c>
      <c r="K132" s="7">
        <v>1</v>
      </c>
      <c r="M132" s="8"/>
      <c r="N132" s="7">
        <v>1</v>
      </c>
      <c r="O132" s="7">
        <v>1</v>
      </c>
      <c r="P132" s="7">
        <v>1</v>
      </c>
    </row>
    <row r="133" spans="1:16" s="4" customFormat="1" ht="29.25" customHeight="1" x14ac:dyDescent="0.15">
      <c r="A133" s="10">
        <v>130</v>
      </c>
      <c r="B133" s="29"/>
      <c r="C133" s="29"/>
      <c r="D133" s="9"/>
      <c r="E133" s="8"/>
      <c r="F133" s="11"/>
      <c r="G133" s="8"/>
      <c r="H133" s="9" t="s">
        <v>179</v>
      </c>
      <c r="I133" s="7">
        <v>1</v>
      </c>
      <c r="J133" s="9" t="s">
        <v>178</v>
      </c>
      <c r="K133" s="7">
        <v>1</v>
      </c>
      <c r="M133" s="8"/>
      <c r="N133" s="8"/>
      <c r="O133" s="7">
        <v>1</v>
      </c>
      <c r="P133" s="7">
        <v>1</v>
      </c>
    </row>
    <row r="134" spans="1:16" s="4" customFormat="1" ht="24" customHeight="1" x14ac:dyDescent="0.15">
      <c r="A134" s="10">
        <v>131</v>
      </c>
      <c r="B134" s="29"/>
      <c r="C134" s="29"/>
      <c r="D134" s="9"/>
      <c r="E134" s="8"/>
      <c r="F134" s="11"/>
      <c r="G134" s="8"/>
      <c r="H134" s="11"/>
      <c r="I134" s="8"/>
      <c r="J134" s="9" t="s">
        <v>177</v>
      </c>
      <c r="K134" s="8">
        <v>1</v>
      </c>
      <c r="M134" s="8"/>
      <c r="N134" s="8"/>
      <c r="O134" s="8"/>
      <c r="P134" s="8">
        <v>1</v>
      </c>
    </row>
    <row r="135" spans="1:16" s="4" customFormat="1" ht="41.25" customHeight="1" x14ac:dyDescent="0.15">
      <c r="A135" s="10">
        <v>132</v>
      </c>
      <c r="B135" s="29"/>
      <c r="C135" s="29" t="s">
        <v>176</v>
      </c>
      <c r="D135" s="9" t="s">
        <v>175</v>
      </c>
      <c r="E135" s="8">
        <v>0.7</v>
      </c>
      <c r="F135" s="9" t="s">
        <v>175</v>
      </c>
      <c r="G135" s="8">
        <v>0.7</v>
      </c>
      <c r="H135" s="9" t="s">
        <v>174</v>
      </c>
      <c r="I135" s="8">
        <v>0.7</v>
      </c>
      <c r="J135" s="9" t="s">
        <v>174</v>
      </c>
      <c r="K135" s="8">
        <v>0.7</v>
      </c>
      <c r="M135" s="8">
        <v>0.7</v>
      </c>
      <c r="N135" s="8">
        <v>0.7</v>
      </c>
      <c r="O135" s="8">
        <v>0.7</v>
      </c>
      <c r="P135" s="8">
        <v>0.7</v>
      </c>
    </row>
    <row r="136" spans="1:16" s="4" customFormat="1" ht="32.25" customHeight="1" x14ac:dyDescent="0.15">
      <c r="A136" s="10">
        <v>133</v>
      </c>
      <c r="B136" s="29"/>
      <c r="C136" s="29"/>
      <c r="D136" s="9"/>
      <c r="E136" s="8"/>
      <c r="F136" s="11"/>
      <c r="G136" s="8"/>
      <c r="H136" s="9" t="s">
        <v>173</v>
      </c>
      <c r="I136" s="7">
        <v>1</v>
      </c>
      <c r="J136" s="9" t="s">
        <v>173</v>
      </c>
      <c r="K136" s="7">
        <v>1</v>
      </c>
      <c r="M136" s="8"/>
      <c r="N136" s="8"/>
      <c r="O136" s="7">
        <v>1</v>
      </c>
      <c r="P136" s="7">
        <v>1</v>
      </c>
    </row>
    <row r="137" spans="1:16" s="4" customFormat="1" ht="45" customHeight="1" x14ac:dyDescent="0.15">
      <c r="A137" s="10">
        <v>134</v>
      </c>
      <c r="B137" s="29"/>
      <c r="C137" s="29" t="s">
        <v>172</v>
      </c>
      <c r="D137" s="9" t="s">
        <v>171</v>
      </c>
      <c r="E137" s="8">
        <v>0.7</v>
      </c>
      <c r="F137" s="9" t="s">
        <v>171</v>
      </c>
      <c r="G137" s="8">
        <v>0.7</v>
      </c>
      <c r="H137" s="9" t="s">
        <v>170</v>
      </c>
      <c r="I137" s="8">
        <v>0.7</v>
      </c>
      <c r="J137" s="9" t="s">
        <v>170</v>
      </c>
      <c r="K137" s="8">
        <v>0.7</v>
      </c>
      <c r="M137" s="8">
        <v>0.7</v>
      </c>
      <c r="N137" s="8">
        <v>0.7</v>
      </c>
      <c r="O137" s="8">
        <v>0.7</v>
      </c>
      <c r="P137" s="8">
        <v>0.7</v>
      </c>
    </row>
    <row r="138" spans="1:16" s="4" customFormat="1" ht="30.75" customHeight="1" x14ac:dyDescent="0.15">
      <c r="A138" s="10">
        <v>135</v>
      </c>
      <c r="B138" s="29"/>
      <c r="C138" s="29"/>
      <c r="D138" s="9"/>
      <c r="E138" s="8"/>
      <c r="F138" s="9"/>
      <c r="G138" s="8"/>
      <c r="H138" s="9" t="s">
        <v>169</v>
      </c>
      <c r="I138" s="7">
        <v>1</v>
      </c>
      <c r="J138" s="9" t="s">
        <v>169</v>
      </c>
      <c r="K138" s="7">
        <v>1</v>
      </c>
      <c r="M138" s="8"/>
      <c r="N138" s="8"/>
      <c r="O138" s="7">
        <v>1</v>
      </c>
      <c r="P138" s="7">
        <v>1</v>
      </c>
    </row>
    <row r="139" spans="1:16" s="4" customFormat="1" ht="24" customHeight="1" x14ac:dyDescent="0.15">
      <c r="A139" s="10">
        <v>136</v>
      </c>
      <c r="B139" s="29"/>
      <c r="C139" s="29"/>
      <c r="D139" s="9"/>
      <c r="E139" s="8"/>
      <c r="F139" s="9"/>
      <c r="G139" s="8"/>
      <c r="H139" s="9" t="s">
        <v>168</v>
      </c>
      <c r="I139" s="7">
        <v>1</v>
      </c>
      <c r="J139" s="9" t="s">
        <v>167</v>
      </c>
      <c r="K139" s="7">
        <v>1</v>
      </c>
      <c r="M139" s="8"/>
      <c r="N139" s="8"/>
      <c r="O139" s="7">
        <v>1</v>
      </c>
      <c r="P139" s="7">
        <v>1</v>
      </c>
    </row>
    <row r="140" spans="1:16" s="4" customFormat="1" ht="45.95" customHeight="1" x14ac:dyDescent="0.15">
      <c r="A140" s="10">
        <v>137</v>
      </c>
      <c r="B140" s="29"/>
      <c r="C140" s="29" t="s">
        <v>166</v>
      </c>
      <c r="D140" s="9" t="s">
        <v>165</v>
      </c>
      <c r="E140" s="8">
        <v>0.7</v>
      </c>
      <c r="F140" s="9" t="s">
        <v>164</v>
      </c>
      <c r="G140" s="8">
        <v>0.7</v>
      </c>
      <c r="H140" s="9" t="s">
        <v>164</v>
      </c>
      <c r="I140" s="8">
        <v>0.7</v>
      </c>
      <c r="J140" s="9" t="s">
        <v>164</v>
      </c>
      <c r="K140" s="8">
        <v>0.7</v>
      </c>
      <c r="M140" s="8">
        <v>0.7</v>
      </c>
      <c r="N140" s="8">
        <v>0.7</v>
      </c>
      <c r="O140" s="8">
        <v>0.7</v>
      </c>
      <c r="P140" s="8">
        <v>0.7</v>
      </c>
    </row>
    <row r="141" spans="1:16" s="4" customFormat="1" ht="42" customHeight="1" x14ac:dyDescent="0.15">
      <c r="A141" s="10">
        <v>138</v>
      </c>
      <c r="B141" s="29"/>
      <c r="C141" s="29"/>
      <c r="D141" s="9"/>
      <c r="E141" s="8"/>
      <c r="F141" s="9" t="s">
        <v>163</v>
      </c>
      <c r="G141" s="7">
        <v>1</v>
      </c>
      <c r="H141" s="9" t="s">
        <v>163</v>
      </c>
      <c r="I141" s="7">
        <v>1</v>
      </c>
      <c r="J141" s="9" t="s">
        <v>163</v>
      </c>
      <c r="K141" s="7">
        <v>1</v>
      </c>
      <c r="M141" s="8"/>
      <c r="N141" s="7">
        <v>1</v>
      </c>
      <c r="O141" s="7">
        <v>1</v>
      </c>
      <c r="P141" s="7">
        <v>1</v>
      </c>
    </row>
    <row r="142" spans="1:16" s="4" customFormat="1" ht="36" customHeight="1" x14ac:dyDescent="0.15">
      <c r="A142" s="10">
        <v>139</v>
      </c>
      <c r="B142" s="29"/>
      <c r="C142" s="29"/>
      <c r="D142" s="9"/>
      <c r="E142" s="8"/>
      <c r="F142" s="9" t="s">
        <v>162</v>
      </c>
      <c r="G142" s="7">
        <v>1</v>
      </c>
      <c r="H142" s="9" t="s">
        <v>161</v>
      </c>
      <c r="I142" s="7">
        <v>1</v>
      </c>
      <c r="J142" s="9" t="s">
        <v>161</v>
      </c>
      <c r="K142" s="7">
        <v>1</v>
      </c>
      <c r="M142" s="8"/>
      <c r="N142" s="7">
        <v>1</v>
      </c>
      <c r="O142" s="7">
        <v>1</v>
      </c>
      <c r="P142" s="7">
        <v>1</v>
      </c>
    </row>
    <row r="143" spans="1:16" s="4" customFormat="1" ht="44.25" customHeight="1" x14ac:dyDescent="0.15">
      <c r="A143" s="10">
        <v>140</v>
      </c>
      <c r="B143" s="29"/>
      <c r="C143" s="29"/>
      <c r="D143" s="9"/>
      <c r="E143" s="8"/>
      <c r="F143" s="9"/>
      <c r="G143" s="8"/>
      <c r="H143" s="9" t="s">
        <v>160</v>
      </c>
      <c r="I143" s="7">
        <v>1</v>
      </c>
      <c r="J143" s="9" t="s">
        <v>159</v>
      </c>
      <c r="K143" s="7">
        <v>1</v>
      </c>
      <c r="M143" s="8"/>
      <c r="N143" s="8"/>
      <c r="O143" s="7">
        <v>1</v>
      </c>
      <c r="P143" s="7">
        <v>1</v>
      </c>
    </row>
    <row r="144" spans="1:16" s="4" customFormat="1" ht="24" customHeight="1" x14ac:dyDescent="0.15">
      <c r="A144" s="10">
        <v>141</v>
      </c>
      <c r="B144" s="29"/>
      <c r="C144" s="29"/>
      <c r="D144" s="9"/>
      <c r="E144" s="8"/>
      <c r="F144" s="9"/>
      <c r="G144" s="8"/>
      <c r="H144" s="11"/>
      <c r="I144" s="8"/>
      <c r="J144" s="9" t="s">
        <v>158</v>
      </c>
      <c r="K144" s="8">
        <v>1</v>
      </c>
      <c r="M144" s="8"/>
      <c r="N144" s="8"/>
      <c r="O144" s="8"/>
      <c r="P144" s="8">
        <v>1</v>
      </c>
    </row>
    <row r="145" spans="1:16" s="4" customFormat="1" ht="36" customHeight="1" x14ac:dyDescent="0.15">
      <c r="A145" s="10">
        <v>142</v>
      </c>
      <c r="B145" s="29" t="s">
        <v>157</v>
      </c>
      <c r="C145" s="29" t="s">
        <v>156</v>
      </c>
      <c r="D145" s="9" t="s">
        <v>155</v>
      </c>
      <c r="E145" s="8">
        <v>0.7</v>
      </c>
      <c r="F145" s="9" t="s">
        <v>154</v>
      </c>
      <c r="G145" s="8">
        <v>0.7</v>
      </c>
      <c r="H145" s="9" t="s">
        <v>154</v>
      </c>
      <c r="I145" s="8">
        <v>0.7</v>
      </c>
      <c r="J145" s="9" t="s">
        <v>154</v>
      </c>
      <c r="K145" s="8">
        <v>0.7</v>
      </c>
      <c r="M145" s="8">
        <v>0.7</v>
      </c>
      <c r="N145" s="8">
        <v>0.7</v>
      </c>
      <c r="O145" s="8">
        <v>0.7</v>
      </c>
      <c r="P145" s="8">
        <v>0.7</v>
      </c>
    </row>
    <row r="146" spans="1:16" s="4" customFormat="1" ht="36" customHeight="1" x14ac:dyDescent="0.15">
      <c r="A146" s="10">
        <v>143</v>
      </c>
      <c r="B146" s="29"/>
      <c r="C146" s="29"/>
      <c r="D146" s="9"/>
      <c r="E146" s="8"/>
      <c r="F146" s="9" t="s">
        <v>153</v>
      </c>
      <c r="G146" s="7">
        <v>1</v>
      </c>
      <c r="H146" s="9" t="s">
        <v>153</v>
      </c>
      <c r="I146" s="7">
        <v>1</v>
      </c>
      <c r="J146" s="9" t="s">
        <v>153</v>
      </c>
      <c r="K146" s="7">
        <v>1</v>
      </c>
      <c r="M146" s="8"/>
      <c r="N146" s="7">
        <v>1</v>
      </c>
      <c r="O146" s="7">
        <v>1</v>
      </c>
      <c r="P146" s="7">
        <v>1</v>
      </c>
    </row>
    <row r="147" spans="1:16" s="4" customFormat="1" ht="36" customHeight="1" x14ac:dyDescent="0.15">
      <c r="A147" s="10">
        <v>144</v>
      </c>
      <c r="B147" s="29"/>
      <c r="C147" s="29"/>
      <c r="D147" s="9"/>
      <c r="E147" s="8"/>
      <c r="F147" s="9" t="s">
        <v>152</v>
      </c>
      <c r="G147" s="7">
        <v>1</v>
      </c>
      <c r="H147" s="9" t="s">
        <v>152</v>
      </c>
      <c r="I147" s="7">
        <v>1</v>
      </c>
      <c r="J147" s="9" t="s">
        <v>152</v>
      </c>
      <c r="K147" s="7">
        <v>1</v>
      </c>
      <c r="M147" s="8"/>
      <c r="N147" s="7">
        <v>1</v>
      </c>
      <c r="O147" s="7">
        <v>1</v>
      </c>
      <c r="P147" s="7">
        <v>1</v>
      </c>
    </row>
    <row r="148" spans="1:16" s="4" customFormat="1" ht="36" customHeight="1" x14ac:dyDescent="0.15">
      <c r="A148" s="10">
        <v>145</v>
      </c>
      <c r="B148" s="29"/>
      <c r="C148" s="29"/>
      <c r="D148" s="9"/>
      <c r="E148" s="8"/>
      <c r="F148" s="9" t="s">
        <v>151</v>
      </c>
      <c r="G148" s="7">
        <v>1</v>
      </c>
      <c r="H148" s="9" t="s">
        <v>151</v>
      </c>
      <c r="I148" s="7">
        <v>1</v>
      </c>
      <c r="J148" s="9" t="s">
        <v>151</v>
      </c>
      <c r="K148" s="7">
        <v>1</v>
      </c>
      <c r="M148" s="8"/>
      <c r="N148" s="7">
        <v>1</v>
      </c>
      <c r="O148" s="7">
        <v>1</v>
      </c>
      <c r="P148" s="7">
        <v>1</v>
      </c>
    </row>
    <row r="149" spans="1:16" s="4" customFormat="1" ht="36" customHeight="1" x14ac:dyDescent="0.15">
      <c r="A149" s="10">
        <v>146</v>
      </c>
      <c r="B149" s="29"/>
      <c r="C149" s="29" t="s">
        <v>150</v>
      </c>
      <c r="D149" s="9" t="s">
        <v>149</v>
      </c>
      <c r="E149" s="8">
        <v>0.7</v>
      </c>
      <c r="F149" s="9" t="s">
        <v>148</v>
      </c>
      <c r="G149" s="8">
        <v>0.7</v>
      </c>
      <c r="H149" s="9" t="s">
        <v>148</v>
      </c>
      <c r="I149" s="8">
        <v>0.7</v>
      </c>
      <c r="J149" s="9" t="s">
        <v>148</v>
      </c>
      <c r="K149" s="8">
        <v>0.7</v>
      </c>
      <c r="M149" s="8">
        <v>0.7</v>
      </c>
      <c r="N149" s="8">
        <v>0.7</v>
      </c>
      <c r="O149" s="8">
        <v>0.7</v>
      </c>
      <c r="P149" s="8">
        <v>0.7</v>
      </c>
    </row>
    <row r="150" spans="1:16" s="4" customFormat="1" ht="59.25" customHeight="1" x14ac:dyDescent="0.15">
      <c r="A150" s="10">
        <v>147</v>
      </c>
      <c r="B150" s="29"/>
      <c r="C150" s="29"/>
      <c r="D150" s="9"/>
      <c r="E150" s="8"/>
      <c r="F150" s="9" t="s">
        <v>147</v>
      </c>
      <c r="G150" s="7">
        <v>1</v>
      </c>
      <c r="H150" s="9" t="s">
        <v>146</v>
      </c>
      <c r="I150" s="7">
        <v>1</v>
      </c>
      <c r="J150" s="9" t="s">
        <v>146</v>
      </c>
      <c r="K150" s="7">
        <v>1</v>
      </c>
      <c r="M150" s="8"/>
      <c r="N150" s="7">
        <v>1</v>
      </c>
      <c r="O150" s="7">
        <v>1</v>
      </c>
      <c r="P150" s="7">
        <v>1</v>
      </c>
    </row>
    <row r="151" spans="1:16" s="4" customFormat="1" ht="40.5" customHeight="1" x14ac:dyDescent="0.15">
      <c r="A151" s="10">
        <v>148</v>
      </c>
      <c r="B151" s="29"/>
      <c r="C151" s="29"/>
      <c r="D151" s="9"/>
      <c r="E151" s="8"/>
      <c r="F151" s="9" t="s">
        <v>145</v>
      </c>
      <c r="G151" s="7">
        <v>1</v>
      </c>
      <c r="H151" s="9" t="s">
        <v>144</v>
      </c>
      <c r="I151" s="7">
        <v>1</v>
      </c>
      <c r="J151" s="9" t="s">
        <v>144</v>
      </c>
      <c r="K151" s="7">
        <v>1</v>
      </c>
      <c r="M151" s="8"/>
      <c r="N151" s="7">
        <v>1</v>
      </c>
      <c r="O151" s="7">
        <v>1</v>
      </c>
      <c r="P151" s="7">
        <v>1</v>
      </c>
    </row>
    <row r="152" spans="1:16" s="4" customFormat="1" ht="36" customHeight="1" x14ac:dyDescent="0.15">
      <c r="A152" s="10">
        <v>149</v>
      </c>
      <c r="B152" s="29"/>
      <c r="C152" s="29" t="s">
        <v>143</v>
      </c>
      <c r="D152" s="9" t="s">
        <v>142</v>
      </c>
      <c r="E152" s="8">
        <v>0.7</v>
      </c>
      <c r="F152" s="9" t="s">
        <v>141</v>
      </c>
      <c r="G152" s="7">
        <v>1</v>
      </c>
      <c r="H152" s="9" t="s">
        <v>141</v>
      </c>
      <c r="I152" s="7">
        <v>1</v>
      </c>
      <c r="J152" s="9" t="s">
        <v>141</v>
      </c>
      <c r="K152" s="7">
        <v>1</v>
      </c>
      <c r="M152" s="8">
        <v>0.7</v>
      </c>
      <c r="N152" s="7">
        <v>1</v>
      </c>
      <c r="O152" s="7">
        <v>1</v>
      </c>
      <c r="P152" s="7">
        <v>1</v>
      </c>
    </row>
    <row r="153" spans="1:16" s="4" customFormat="1" ht="36" customHeight="1" x14ac:dyDescent="0.15">
      <c r="A153" s="10">
        <v>150</v>
      </c>
      <c r="B153" s="29"/>
      <c r="C153" s="29"/>
      <c r="D153" s="9"/>
      <c r="E153" s="8"/>
      <c r="F153" s="9" t="s">
        <v>140</v>
      </c>
      <c r="G153" s="7">
        <v>1</v>
      </c>
      <c r="H153" s="9" t="s">
        <v>139</v>
      </c>
      <c r="I153" s="7">
        <v>1</v>
      </c>
      <c r="J153" s="9" t="s">
        <v>139</v>
      </c>
      <c r="K153" s="7">
        <v>1</v>
      </c>
      <c r="M153" s="8"/>
      <c r="N153" s="7">
        <v>1</v>
      </c>
      <c r="O153" s="7">
        <v>1</v>
      </c>
      <c r="P153" s="7">
        <v>1</v>
      </c>
    </row>
    <row r="154" spans="1:16" s="4" customFormat="1" ht="36" customHeight="1" x14ac:dyDescent="0.15">
      <c r="A154" s="10">
        <v>151</v>
      </c>
      <c r="B154" s="29"/>
      <c r="C154" s="29"/>
      <c r="D154" s="9"/>
      <c r="E154" s="8"/>
      <c r="F154" s="9"/>
      <c r="G154" s="8"/>
      <c r="H154" s="9" t="s">
        <v>138</v>
      </c>
      <c r="I154" s="7">
        <v>1</v>
      </c>
      <c r="J154" s="9" t="s">
        <v>137</v>
      </c>
      <c r="K154" s="7">
        <v>1</v>
      </c>
      <c r="M154" s="8"/>
      <c r="N154" s="8"/>
      <c r="O154" s="7">
        <v>1</v>
      </c>
      <c r="P154" s="7">
        <v>1</v>
      </c>
    </row>
    <row r="155" spans="1:16" s="4" customFormat="1" ht="36" customHeight="1" x14ac:dyDescent="0.15">
      <c r="A155" s="10">
        <v>152</v>
      </c>
      <c r="B155" s="29"/>
      <c r="C155" s="29"/>
      <c r="D155" s="9"/>
      <c r="E155" s="8"/>
      <c r="F155" s="9"/>
      <c r="G155" s="8"/>
      <c r="H155" s="11"/>
      <c r="I155" s="8"/>
      <c r="J155" s="9" t="s">
        <v>136</v>
      </c>
      <c r="K155" s="8">
        <v>1</v>
      </c>
      <c r="M155" s="8"/>
      <c r="N155" s="8"/>
      <c r="O155" s="8"/>
      <c r="P155" s="8">
        <v>1</v>
      </c>
    </row>
    <row r="156" spans="1:16" s="4" customFormat="1" ht="36" customHeight="1" x14ac:dyDescent="0.15">
      <c r="A156" s="10">
        <v>153</v>
      </c>
      <c r="B156" s="29"/>
      <c r="C156" s="29" t="s">
        <v>135</v>
      </c>
      <c r="D156" s="9"/>
      <c r="E156" s="8"/>
      <c r="F156" s="9" t="s">
        <v>134</v>
      </c>
      <c r="G156" s="7">
        <v>1</v>
      </c>
      <c r="H156" s="9" t="s">
        <v>134</v>
      </c>
      <c r="I156" s="7">
        <v>1</v>
      </c>
      <c r="J156" s="9" t="s">
        <v>134</v>
      </c>
      <c r="K156" s="7">
        <v>1</v>
      </c>
      <c r="M156" s="8"/>
      <c r="N156" s="7">
        <v>1</v>
      </c>
      <c r="O156" s="7">
        <v>1</v>
      </c>
      <c r="P156" s="7">
        <v>1</v>
      </c>
    </row>
    <row r="157" spans="1:16" s="4" customFormat="1" ht="36" customHeight="1" x14ac:dyDescent="0.15">
      <c r="A157" s="10">
        <v>154</v>
      </c>
      <c r="B157" s="29"/>
      <c r="C157" s="29"/>
      <c r="D157" s="9"/>
      <c r="E157" s="8"/>
      <c r="F157" s="11"/>
      <c r="G157" s="8"/>
      <c r="H157" s="9" t="s">
        <v>133</v>
      </c>
      <c r="I157" s="7">
        <v>1</v>
      </c>
      <c r="J157" s="9" t="s">
        <v>133</v>
      </c>
      <c r="K157" s="7">
        <v>1</v>
      </c>
      <c r="M157" s="8"/>
      <c r="N157" s="8"/>
      <c r="O157" s="7">
        <v>1</v>
      </c>
      <c r="P157" s="7">
        <v>1</v>
      </c>
    </row>
    <row r="158" spans="1:16" s="4" customFormat="1" ht="36" customHeight="1" x14ac:dyDescent="0.15">
      <c r="A158" s="10">
        <v>155</v>
      </c>
      <c r="B158" s="29"/>
      <c r="C158" s="29"/>
      <c r="D158" s="9"/>
      <c r="E158" s="8"/>
      <c r="F158" s="9"/>
      <c r="G158" s="8"/>
      <c r="H158" s="9" t="s">
        <v>132</v>
      </c>
      <c r="I158" s="7">
        <v>1</v>
      </c>
      <c r="J158" s="9" t="s">
        <v>132</v>
      </c>
      <c r="K158" s="7">
        <v>1</v>
      </c>
      <c r="M158" s="8"/>
      <c r="N158" s="8"/>
      <c r="O158" s="7">
        <v>1</v>
      </c>
      <c r="P158" s="7">
        <v>1</v>
      </c>
    </row>
    <row r="159" spans="1:16" s="4" customFormat="1" ht="36" customHeight="1" x14ac:dyDescent="0.15">
      <c r="A159" s="10">
        <v>156</v>
      </c>
      <c r="B159" s="29"/>
      <c r="C159" s="29"/>
      <c r="D159" s="9"/>
      <c r="E159" s="8"/>
      <c r="F159" s="9"/>
      <c r="G159" s="8"/>
      <c r="H159" s="9" t="s">
        <v>131</v>
      </c>
      <c r="I159" s="7">
        <v>1</v>
      </c>
      <c r="J159" s="9" t="s">
        <v>131</v>
      </c>
      <c r="K159" s="7">
        <v>1</v>
      </c>
      <c r="M159" s="8"/>
      <c r="N159" s="8"/>
      <c r="O159" s="7">
        <v>1</v>
      </c>
      <c r="P159" s="7">
        <v>1</v>
      </c>
    </row>
    <row r="160" spans="1:16" s="4" customFormat="1" ht="49.5" customHeight="1" x14ac:dyDescent="0.15">
      <c r="A160" s="10">
        <v>157</v>
      </c>
      <c r="B160" s="29"/>
      <c r="C160" s="29"/>
      <c r="D160" s="9"/>
      <c r="E160" s="8"/>
      <c r="F160" s="9" t="s">
        <v>130</v>
      </c>
      <c r="G160" s="7">
        <v>1</v>
      </c>
      <c r="H160" s="9" t="s">
        <v>129</v>
      </c>
      <c r="I160" s="7">
        <v>1</v>
      </c>
      <c r="J160" s="9" t="s">
        <v>128</v>
      </c>
      <c r="K160" s="7">
        <v>1</v>
      </c>
      <c r="M160" s="8"/>
      <c r="N160" s="7">
        <v>1</v>
      </c>
      <c r="O160" s="7">
        <v>1</v>
      </c>
      <c r="P160" s="7">
        <v>1</v>
      </c>
    </row>
    <row r="161" spans="1:16" s="4" customFormat="1" ht="36" customHeight="1" x14ac:dyDescent="0.15">
      <c r="A161" s="10">
        <v>158</v>
      </c>
      <c r="B161" s="29"/>
      <c r="C161" s="29"/>
      <c r="D161" s="9"/>
      <c r="E161" s="8"/>
      <c r="F161" s="9"/>
      <c r="G161" s="8"/>
      <c r="H161" s="9" t="s">
        <v>127</v>
      </c>
      <c r="I161" s="7">
        <v>1</v>
      </c>
      <c r="J161" s="9" t="s">
        <v>127</v>
      </c>
      <c r="K161" s="7">
        <v>1</v>
      </c>
      <c r="M161" s="8"/>
      <c r="N161" s="8"/>
      <c r="O161" s="7">
        <v>1</v>
      </c>
      <c r="P161" s="7">
        <v>1</v>
      </c>
    </row>
    <row r="162" spans="1:16" s="4" customFormat="1" ht="36" customHeight="1" x14ac:dyDescent="0.15">
      <c r="A162" s="10">
        <v>159</v>
      </c>
      <c r="B162" s="29"/>
      <c r="C162" s="29"/>
      <c r="D162" s="9"/>
      <c r="E162" s="8"/>
      <c r="F162" s="9"/>
      <c r="G162" s="8"/>
      <c r="H162" s="9" t="s">
        <v>126</v>
      </c>
      <c r="I162" s="7">
        <v>1</v>
      </c>
      <c r="J162" s="9" t="s">
        <v>126</v>
      </c>
      <c r="K162" s="7">
        <v>1</v>
      </c>
      <c r="M162" s="8"/>
      <c r="N162" s="8"/>
      <c r="O162" s="7">
        <v>1</v>
      </c>
      <c r="P162" s="7">
        <v>1</v>
      </c>
    </row>
    <row r="163" spans="1:16" s="4" customFormat="1" ht="36" customHeight="1" x14ac:dyDescent="0.15">
      <c r="A163" s="10">
        <v>160</v>
      </c>
      <c r="B163" s="29"/>
      <c r="C163" s="29" t="s">
        <v>125</v>
      </c>
      <c r="D163" s="9"/>
      <c r="E163" s="8"/>
      <c r="F163" s="9" t="s">
        <v>124</v>
      </c>
      <c r="G163" s="7">
        <v>1</v>
      </c>
      <c r="H163" s="9" t="s">
        <v>124</v>
      </c>
      <c r="I163" s="7">
        <v>1</v>
      </c>
      <c r="J163" s="9" t="s">
        <v>124</v>
      </c>
      <c r="K163" s="7">
        <v>1</v>
      </c>
      <c r="M163" s="8"/>
      <c r="N163" s="7">
        <v>1</v>
      </c>
      <c r="O163" s="7">
        <v>1</v>
      </c>
      <c r="P163" s="7">
        <v>1</v>
      </c>
    </row>
    <row r="164" spans="1:16" s="4" customFormat="1" ht="36" customHeight="1" x14ac:dyDescent="0.15">
      <c r="A164" s="10">
        <v>161</v>
      </c>
      <c r="B164" s="29"/>
      <c r="C164" s="29"/>
      <c r="D164" s="9"/>
      <c r="E164" s="8"/>
      <c r="F164" s="9" t="s">
        <v>123</v>
      </c>
      <c r="G164" s="10">
        <v>1</v>
      </c>
      <c r="H164" s="9" t="s">
        <v>122</v>
      </c>
      <c r="I164" s="8">
        <v>0.7</v>
      </c>
      <c r="J164" s="9" t="s">
        <v>122</v>
      </c>
      <c r="K164" s="8">
        <v>0.7</v>
      </c>
      <c r="M164" s="8"/>
      <c r="N164" s="10">
        <v>1</v>
      </c>
      <c r="O164" s="8">
        <v>0.7</v>
      </c>
      <c r="P164" s="8">
        <v>0.7</v>
      </c>
    </row>
    <row r="165" spans="1:16" s="4" customFormat="1" ht="36" customHeight="1" x14ac:dyDescent="0.15">
      <c r="A165" s="10">
        <v>162</v>
      </c>
      <c r="B165" s="29"/>
      <c r="C165" s="29"/>
      <c r="D165" s="9"/>
      <c r="E165" s="8"/>
      <c r="F165" s="9"/>
      <c r="G165" s="8"/>
      <c r="H165" s="9" t="s">
        <v>121</v>
      </c>
      <c r="I165" s="7">
        <v>1</v>
      </c>
      <c r="J165" s="9" t="s">
        <v>121</v>
      </c>
      <c r="K165" s="7">
        <v>1</v>
      </c>
      <c r="M165" s="8"/>
      <c r="N165" s="8"/>
      <c r="O165" s="7">
        <v>1</v>
      </c>
      <c r="P165" s="7">
        <v>1</v>
      </c>
    </row>
    <row r="166" spans="1:16" s="4" customFormat="1" ht="36" customHeight="1" x14ac:dyDescent="0.15">
      <c r="A166" s="10">
        <v>163</v>
      </c>
      <c r="B166" s="29"/>
      <c r="C166" s="29" t="s">
        <v>120</v>
      </c>
      <c r="D166" s="9" t="s">
        <v>119</v>
      </c>
      <c r="E166" s="8">
        <v>0.7</v>
      </c>
      <c r="F166" s="9" t="s">
        <v>118</v>
      </c>
      <c r="G166" s="8">
        <v>0.7</v>
      </c>
      <c r="H166" s="9" t="s">
        <v>118</v>
      </c>
      <c r="I166" s="8">
        <v>0.7</v>
      </c>
      <c r="J166" s="9" t="s">
        <v>118</v>
      </c>
      <c r="K166" s="8">
        <v>0.7</v>
      </c>
      <c r="M166" s="8">
        <v>0.7</v>
      </c>
      <c r="N166" s="8">
        <v>0.7</v>
      </c>
      <c r="O166" s="8">
        <v>0.7</v>
      </c>
      <c r="P166" s="8">
        <v>0.7</v>
      </c>
    </row>
    <row r="167" spans="1:16" s="4" customFormat="1" ht="36" customHeight="1" x14ac:dyDescent="0.15">
      <c r="A167" s="10">
        <v>164</v>
      </c>
      <c r="B167" s="29"/>
      <c r="C167" s="29"/>
      <c r="D167" s="9"/>
      <c r="E167" s="8"/>
      <c r="F167" s="9" t="s">
        <v>117</v>
      </c>
      <c r="G167" s="10">
        <v>1</v>
      </c>
      <c r="H167" s="9" t="s">
        <v>116</v>
      </c>
      <c r="I167" s="8">
        <v>0.7</v>
      </c>
      <c r="J167" s="9" t="s">
        <v>116</v>
      </c>
      <c r="K167" s="8">
        <v>0.7</v>
      </c>
      <c r="M167" s="8"/>
      <c r="N167" s="10">
        <v>1</v>
      </c>
      <c r="O167" s="8">
        <v>0.7</v>
      </c>
      <c r="P167" s="8">
        <v>0.7</v>
      </c>
    </row>
    <row r="168" spans="1:16" s="4" customFormat="1" ht="24" customHeight="1" x14ac:dyDescent="0.15">
      <c r="A168" s="10">
        <v>165</v>
      </c>
      <c r="B168" s="29"/>
      <c r="C168" s="29"/>
      <c r="D168" s="9"/>
      <c r="E168" s="8"/>
      <c r="F168" s="9"/>
      <c r="G168" s="8"/>
      <c r="H168" s="9" t="s">
        <v>115</v>
      </c>
      <c r="I168" s="7">
        <v>1</v>
      </c>
      <c r="J168" s="9" t="s">
        <v>115</v>
      </c>
      <c r="K168" s="7">
        <v>1</v>
      </c>
      <c r="M168" s="8"/>
      <c r="N168" s="8"/>
      <c r="O168" s="7">
        <v>1</v>
      </c>
      <c r="P168" s="7">
        <v>1</v>
      </c>
    </row>
    <row r="169" spans="1:16" s="4" customFormat="1" ht="33" customHeight="1" x14ac:dyDescent="0.15">
      <c r="A169" s="10">
        <v>166</v>
      </c>
      <c r="B169" s="29"/>
      <c r="C169" s="29" t="s">
        <v>114</v>
      </c>
      <c r="D169" s="9" t="s">
        <v>113</v>
      </c>
      <c r="E169" s="8">
        <v>0.7</v>
      </c>
      <c r="F169" s="9" t="s">
        <v>112</v>
      </c>
      <c r="G169" s="8">
        <v>0.7</v>
      </c>
      <c r="H169" s="9" t="s">
        <v>112</v>
      </c>
      <c r="I169" s="8">
        <v>0.7</v>
      </c>
      <c r="J169" s="9" t="s">
        <v>112</v>
      </c>
      <c r="K169" s="8">
        <v>0.7</v>
      </c>
      <c r="M169" s="8">
        <v>0.7</v>
      </c>
      <c r="N169" s="8">
        <v>0.7</v>
      </c>
      <c r="O169" s="8">
        <v>0.7</v>
      </c>
      <c r="P169" s="8">
        <v>0.7</v>
      </c>
    </row>
    <row r="170" spans="1:16" s="4" customFormat="1" ht="39" customHeight="1" x14ac:dyDescent="0.15">
      <c r="A170" s="10">
        <v>167</v>
      </c>
      <c r="B170" s="29"/>
      <c r="C170" s="29"/>
      <c r="D170" s="9"/>
      <c r="E170" s="8"/>
      <c r="F170" s="9" t="s">
        <v>111</v>
      </c>
      <c r="G170" s="8"/>
      <c r="H170" s="9" t="s">
        <v>110</v>
      </c>
      <c r="I170" s="7">
        <v>1</v>
      </c>
      <c r="J170" s="9" t="s">
        <v>110</v>
      </c>
      <c r="K170" s="7">
        <v>1</v>
      </c>
      <c r="M170" s="8"/>
      <c r="N170" s="8"/>
      <c r="O170" s="7">
        <v>1</v>
      </c>
      <c r="P170" s="7">
        <v>1</v>
      </c>
    </row>
    <row r="171" spans="1:16" s="4" customFormat="1" ht="33.75" customHeight="1" x14ac:dyDescent="0.15">
      <c r="A171" s="10">
        <v>168</v>
      </c>
      <c r="B171" s="29"/>
      <c r="C171" s="29" t="s">
        <v>109</v>
      </c>
      <c r="D171" s="9" t="s">
        <v>108</v>
      </c>
      <c r="E171" s="8">
        <v>0.7</v>
      </c>
      <c r="F171" s="9" t="s">
        <v>108</v>
      </c>
      <c r="G171" s="8">
        <v>0.7</v>
      </c>
      <c r="H171" s="9" t="s">
        <v>108</v>
      </c>
      <c r="I171" s="8">
        <v>0.7</v>
      </c>
      <c r="J171" s="9" t="s">
        <v>108</v>
      </c>
      <c r="K171" s="8">
        <v>0.7</v>
      </c>
      <c r="M171" s="8">
        <v>0.7</v>
      </c>
      <c r="N171" s="8">
        <v>0.7</v>
      </c>
      <c r="O171" s="8">
        <v>0.7</v>
      </c>
      <c r="P171" s="8">
        <v>0.7</v>
      </c>
    </row>
    <row r="172" spans="1:16" s="4" customFormat="1" ht="33.950000000000003" customHeight="1" x14ac:dyDescent="0.15">
      <c r="A172" s="10">
        <v>169</v>
      </c>
      <c r="B172" s="29"/>
      <c r="C172" s="29"/>
      <c r="D172" s="9" t="s">
        <v>107</v>
      </c>
      <c r="E172" s="8">
        <v>0.7</v>
      </c>
      <c r="F172" s="9" t="s">
        <v>106</v>
      </c>
      <c r="G172" s="8">
        <v>0.7</v>
      </c>
      <c r="H172" s="9" t="s">
        <v>106</v>
      </c>
      <c r="I172" s="8">
        <v>0.7</v>
      </c>
      <c r="J172" s="9" t="s">
        <v>106</v>
      </c>
      <c r="K172" s="8">
        <v>0.7</v>
      </c>
      <c r="M172" s="8">
        <v>0.7</v>
      </c>
      <c r="N172" s="8">
        <v>0.7</v>
      </c>
      <c r="O172" s="8">
        <v>0.7</v>
      </c>
      <c r="P172" s="8">
        <v>0.7</v>
      </c>
    </row>
    <row r="173" spans="1:16" s="4" customFormat="1" ht="24" customHeight="1" x14ac:dyDescent="0.15">
      <c r="A173" s="10">
        <v>170</v>
      </c>
      <c r="B173" s="29"/>
      <c r="C173" s="29"/>
      <c r="D173" s="9"/>
      <c r="E173" s="8"/>
      <c r="F173" s="9" t="s">
        <v>105</v>
      </c>
      <c r="G173" s="10">
        <v>1</v>
      </c>
      <c r="H173" s="9" t="s">
        <v>105</v>
      </c>
      <c r="I173" s="8">
        <v>0.7</v>
      </c>
      <c r="J173" s="9" t="s">
        <v>105</v>
      </c>
      <c r="K173" s="8">
        <v>0.7</v>
      </c>
      <c r="M173" s="8"/>
      <c r="N173" s="10">
        <v>1</v>
      </c>
      <c r="O173" s="8">
        <v>0.7</v>
      </c>
      <c r="P173" s="8">
        <v>0.7</v>
      </c>
    </row>
    <row r="174" spans="1:16" s="4" customFormat="1" ht="30.75" customHeight="1" x14ac:dyDescent="0.15">
      <c r="A174" s="10">
        <v>171</v>
      </c>
      <c r="B174" s="29"/>
      <c r="C174" s="29" t="s">
        <v>104</v>
      </c>
      <c r="D174" s="9"/>
      <c r="E174" s="8"/>
      <c r="F174" s="9" t="s">
        <v>103</v>
      </c>
      <c r="G174" s="7">
        <v>1</v>
      </c>
      <c r="H174" s="9" t="s">
        <v>103</v>
      </c>
      <c r="I174" s="7">
        <v>1</v>
      </c>
      <c r="J174" s="9" t="s">
        <v>103</v>
      </c>
      <c r="K174" s="7">
        <v>1</v>
      </c>
      <c r="M174" s="8"/>
      <c r="N174" s="7">
        <v>1</v>
      </c>
      <c r="O174" s="7">
        <v>1</v>
      </c>
      <c r="P174" s="7">
        <v>1</v>
      </c>
    </row>
    <row r="175" spans="1:16" s="4" customFormat="1" ht="36" customHeight="1" x14ac:dyDescent="0.15">
      <c r="A175" s="10">
        <v>172</v>
      </c>
      <c r="B175" s="29"/>
      <c r="C175" s="29"/>
      <c r="D175" s="9"/>
      <c r="E175" s="8"/>
      <c r="F175" s="9" t="s">
        <v>102</v>
      </c>
      <c r="G175" s="7">
        <v>1</v>
      </c>
      <c r="H175" s="9" t="s">
        <v>102</v>
      </c>
      <c r="I175" s="7">
        <v>1</v>
      </c>
      <c r="J175" s="9" t="s">
        <v>102</v>
      </c>
      <c r="K175" s="7">
        <v>1</v>
      </c>
      <c r="M175" s="8"/>
      <c r="N175" s="7">
        <v>1</v>
      </c>
      <c r="O175" s="7">
        <v>1</v>
      </c>
      <c r="P175" s="7">
        <v>1</v>
      </c>
    </row>
    <row r="176" spans="1:16" s="4" customFormat="1" ht="36" customHeight="1" x14ac:dyDescent="0.15">
      <c r="A176" s="10">
        <v>173</v>
      </c>
      <c r="B176" s="29"/>
      <c r="C176" s="29"/>
      <c r="D176" s="9"/>
      <c r="E176" s="8"/>
      <c r="F176" s="9" t="s">
        <v>101</v>
      </c>
      <c r="G176" s="7">
        <v>1</v>
      </c>
      <c r="H176" s="9" t="s">
        <v>101</v>
      </c>
      <c r="I176" s="7">
        <v>1</v>
      </c>
      <c r="J176" s="9" t="s">
        <v>101</v>
      </c>
      <c r="K176" s="7">
        <v>1</v>
      </c>
      <c r="M176" s="8"/>
      <c r="N176" s="7">
        <v>1</v>
      </c>
      <c r="O176" s="7">
        <v>1</v>
      </c>
      <c r="P176" s="7">
        <v>1</v>
      </c>
    </row>
    <row r="177" spans="1:16" s="4" customFormat="1" ht="36" customHeight="1" x14ac:dyDescent="0.15">
      <c r="A177" s="10">
        <v>174</v>
      </c>
      <c r="B177" s="29"/>
      <c r="C177" s="29" t="s">
        <v>100</v>
      </c>
      <c r="D177" s="9" t="s">
        <v>99</v>
      </c>
      <c r="E177" s="8">
        <v>0.7</v>
      </c>
      <c r="F177" s="9" t="s">
        <v>99</v>
      </c>
      <c r="G177" s="7">
        <v>1</v>
      </c>
      <c r="H177" s="9" t="s">
        <v>99</v>
      </c>
      <c r="I177" s="7">
        <v>1</v>
      </c>
      <c r="J177" s="9" t="s">
        <v>99</v>
      </c>
      <c r="K177" s="7">
        <v>1</v>
      </c>
      <c r="M177" s="8">
        <v>0.7</v>
      </c>
      <c r="N177" s="7">
        <v>1</v>
      </c>
      <c r="O177" s="7">
        <v>1</v>
      </c>
      <c r="P177" s="7">
        <v>1</v>
      </c>
    </row>
    <row r="178" spans="1:16" s="4" customFormat="1" ht="45" customHeight="1" x14ac:dyDescent="0.15">
      <c r="A178" s="10">
        <v>175</v>
      </c>
      <c r="B178" s="29"/>
      <c r="C178" s="29"/>
      <c r="D178" s="9" t="s">
        <v>98</v>
      </c>
      <c r="E178" s="8">
        <v>0.7</v>
      </c>
      <c r="F178" s="9" t="s">
        <v>97</v>
      </c>
      <c r="G178" s="8">
        <v>0.7</v>
      </c>
      <c r="H178" s="9" t="s">
        <v>96</v>
      </c>
      <c r="I178" s="8">
        <v>0.7</v>
      </c>
      <c r="J178" s="9" t="s">
        <v>96</v>
      </c>
      <c r="K178" s="8">
        <v>0.7</v>
      </c>
      <c r="M178" s="8">
        <v>0.7</v>
      </c>
      <c r="N178" s="8">
        <v>0.7</v>
      </c>
      <c r="O178" s="8">
        <v>0.7</v>
      </c>
      <c r="P178" s="8">
        <v>0.7</v>
      </c>
    </row>
    <row r="179" spans="1:16" s="4" customFormat="1" ht="36" customHeight="1" x14ac:dyDescent="0.15">
      <c r="A179" s="10">
        <v>176</v>
      </c>
      <c r="B179" s="29"/>
      <c r="C179" s="29"/>
      <c r="D179" s="9"/>
      <c r="E179" s="8"/>
      <c r="F179" s="9"/>
      <c r="G179" s="8"/>
      <c r="H179" s="9" t="s">
        <v>95</v>
      </c>
      <c r="I179" s="7">
        <v>1</v>
      </c>
      <c r="J179" s="9" t="s">
        <v>95</v>
      </c>
      <c r="K179" s="7">
        <v>1</v>
      </c>
      <c r="M179" s="8"/>
      <c r="N179" s="8"/>
      <c r="O179" s="7">
        <v>1</v>
      </c>
      <c r="P179" s="7">
        <v>1</v>
      </c>
    </row>
    <row r="180" spans="1:16" s="4" customFormat="1" ht="68.45" customHeight="1" x14ac:dyDescent="0.15">
      <c r="A180" s="10">
        <v>177</v>
      </c>
      <c r="B180" s="29" t="s">
        <v>94</v>
      </c>
      <c r="C180" s="29" t="s">
        <v>93</v>
      </c>
      <c r="D180" s="9" t="s">
        <v>92</v>
      </c>
      <c r="E180" s="8">
        <v>0.7</v>
      </c>
      <c r="F180" s="9" t="s">
        <v>92</v>
      </c>
      <c r="G180" s="8">
        <v>0.7</v>
      </c>
      <c r="H180" s="9" t="s">
        <v>92</v>
      </c>
      <c r="I180" s="8">
        <v>0.7</v>
      </c>
      <c r="J180" s="9" t="s">
        <v>92</v>
      </c>
      <c r="K180" s="8">
        <v>0.7</v>
      </c>
      <c r="M180" s="8">
        <v>0.7</v>
      </c>
      <c r="N180" s="8">
        <v>0.7</v>
      </c>
      <c r="O180" s="8">
        <v>0.7</v>
      </c>
      <c r="P180" s="8">
        <v>0.7</v>
      </c>
    </row>
    <row r="181" spans="1:16" s="4" customFormat="1" ht="57" customHeight="1" x14ac:dyDescent="0.15">
      <c r="A181" s="10">
        <v>178</v>
      </c>
      <c r="B181" s="29"/>
      <c r="C181" s="29"/>
      <c r="D181" s="9" t="s">
        <v>91</v>
      </c>
      <c r="E181" s="8">
        <v>0.7</v>
      </c>
      <c r="F181" s="9" t="s">
        <v>90</v>
      </c>
      <c r="G181" s="8">
        <v>0.7</v>
      </c>
      <c r="H181" s="9" t="s">
        <v>89</v>
      </c>
      <c r="I181" s="8">
        <v>0.7</v>
      </c>
      <c r="J181" s="9" t="s">
        <v>88</v>
      </c>
      <c r="K181" s="8">
        <v>0.7</v>
      </c>
      <c r="M181" s="8">
        <v>0.7</v>
      </c>
      <c r="N181" s="8">
        <v>0.7</v>
      </c>
      <c r="O181" s="8">
        <v>0.7</v>
      </c>
      <c r="P181" s="8">
        <v>0.7</v>
      </c>
    </row>
    <row r="182" spans="1:16" s="4" customFormat="1" ht="36" customHeight="1" x14ac:dyDescent="0.15">
      <c r="A182" s="10">
        <v>179</v>
      </c>
      <c r="B182" s="29"/>
      <c r="C182" s="29"/>
      <c r="D182" s="9"/>
      <c r="E182" s="8"/>
      <c r="F182" s="9" t="s">
        <v>87</v>
      </c>
      <c r="G182" s="8">
        <v>1</v>
      </c>
      <c r="H182" s="9" t="s">
        <v>87</v>
      </c>
      <c r="I182" s="8">
        <v>0.7</v>
      </c>
      <c r="J182" s="9" t="s">
        <v>86</v>
      </c>
      <c r="K182" s="8">
        <v>0.7</v>
      </c>
      <c r="M182" s="8"/>
      <c r="N182" s="8">
        <v>1</v>
      </c>
      <c r="O182" s="8">
        <v>0.7</v>
      </c>
      <c r="P182" s="8">
        <v>0.7</v>
      </c>
    </row>
    <row r="183" spans="1:16" s="4" customFormat="1" ht="36" customHeight="1" x14ac:dyDescent="0.15">
      <c r="A183" s="10">
        <v>180</v>
      </c>
      <c r="B183" s="29"/>
      <c r="C183" s="29"/>
      <c r="D183" s="9"/>
      <c r="E183" s="8"/>
      <c r="F183" s="9"/>
      <c r="G183" s="8"/>
      <c r="H183" s="11"/>
      <c r="I183" s="8"/>
      <c r="J183" s="9" t="s">
        <v>85</v>
      </c>
      <c r="K183" s="8">
        <v>1</v>
      </c>
      <c r="M183" s="8"/>
      <c r="N183" s="8"/>
      <c r="O183" s="8"/>
      <c r="P183" s="8">
        <v>1</v>
      </c>
    </row>
    <row r="184" spans="1:16" s="4" customFormat="1" ht="56.45" customHeight="1" x14ac:dyDescent="0.15">
      <c r="A184" s="10">
        <v>181</v>
      </c>
      <c r="B184" s="29"/>
      <c r="C184" s="29" t="s">
        <v>84</v>
      </c>
      <c r="D184" s="9"/>
      <c r="E184" s="8"/>
      <c r="F184" s="9" t="s">
        <v>83</v>
      </c>
      <c r="G184" s="8">
        <v>1</v>
      </c>
      <c r="H184" s="9" t="s">
        <v>82</v>
      </c>
      <c r="I184" s="8">
        <v>0.7</v>
      </c>
      <c r="J184" s="9" t="s">
        <v>82</v>
      </c>
      <c r="K184" s="8">
        <v>0.7</v>
      </c>
      <c r="M184" s="8"/>
      <c r="N184" s="8">
        <v>1</v>
      </c>
      <c r="O184" s="8">
        <v>0.7</v>
      </c>
      <c r="P184" s="8">
        <v>0.7</v>
      </c>
    </row>
    <row r="185" spans="1:16" s="4" customFormat="1" ht="36" customHeight="1" x14ac:dyDescent="0.15">
      <c r="A185" s="10">
        <v>182</v>
      </c>
      <c r="B185" s="29"/>
      <c r="C185" s="29"/>
      <c r="D185" s="9"/>
      <c r="E185" s="8"/>
      <c r="F185" s="9"/>
      <c r="G185" s="8"/>
      <c r="H185" s="9" t="s">
        <v>81</v>
      </c>
      <c r="I185" s="7">
        <v>1</v>
      </c>
      <c r="J185" s="9" t="s">
        <v>81</v>
      </c>
      <c r="K185" s="7">
        <v>1</v>
      </c>
      <c r="M185" s="8"/>
      <c r="N185" s="8"/>
      <c r="O185" s="7">
        <v>1</v>
      </c>
      <c r="P185" s="7">
        <v>1</v>
      </c>
    </row>
    <row r="186" spans="1:16" s="4" customFormat="1" ht="36" customHeight="1" x14ac:dyDescent="0.15">
      <c r="A186" s="10">
        <v>183</v>
      </c>
      <c r="B186" s="29"/>
      <c r="C186" s="29"/>
      <c r="D186" s="9"/>
      <c r="E186" s="8"/>
      <c r="F186" s="9"/>
      <c r="G186" s="8"/>
      <c r="H186" s="9" t="s">
        <v>80</v>
      </c>
      <c r="I186" s="7">
        <v>1</v>
      </c>
      <c r="J186" s="9" t="s">
        <v>80</v>
      </c>
      <c r="K186" s="7">
        <v>1</v>
      </c>
      <c r="M186" s="8"/>
      <c r="N186" s="8"/>
      <c r="O186" s="7">
        <v>1</v>
      </c>
      <c r="P186" s="7">
        <v>1</v>
      </c>
    </row>
    <row r="187" spans="1:16" s="4" customFormat="1" ht="56.45" customHeight="1" x14ac:dyDescent="0.15">
      <c r="A187" s="10">
        <v>184</v>
      </c>
      <c r="B187" s="29"/>
      <c r="C187" s="29" t="s">
        <v>79</v>
      </c>
      <c r="D187" s="9" t="s">
        <v>78</v>
      </c>
      <c r="E187" s="8">
        <v>0.7</v>
      </c>
      <c r="F187" s="9" t="s">
        <v>77</v>
      </c>
      <c r="G187" s="8">
        <v>0.7</v>
      </c>
      <c r="H187" s="9" t="s">
        <v>77</v>
      </c>
      <c r="I187" s="8">
        <v>0.7</v>
      </c>
      <c r="J187" s="9" t="s">
        <v>77</v>
      </c>
      <c r="K187" s="8">
        <v>0.7</v>
      </c>
      <c r="M187" s="8">
        <v>0.7</v>
      </c>
      <c r="N187" s="8">
        <v>0.7</v>
      </c>
      <c r="O187" s="8">
        <v>0.7</v>
      </c>
      <c r="P187" s="8">
        <v>0.7</v>
      </c>
    </row>
    <row r="188" spans="1:16" s="4" customFormat="1" ht="59.45" customHeight="1" x14ac:dyDescent="0.15">
      <c r="A188" s="10">
        <v>185</v>
      </c>
      <c r="B188" s="29"/>
      <c r="C188" s="29"/>
      <c r="D188" s="9"/>
      <c r="E188" s="8"/>
      <c r="F188" s="9" t="s">
        <v>76</v>
      </c>
      <c r="G188" s="8">
        <v>1</v>
      </c>
      <c r="H188" s="9" t="s">
        <v>76</v>
      </c>
      <c r="I188" s="8">
        <v>0.7</v>
      </c>
      <c r="J188" s="9" t="s">
        <v>76</v>
      </c>
      <c r="K188" s="8">
        <v>0.7</v>
      </c>
      <c r="M188" s="8"/>
      <c r="N188" s="8">
        <v>1</v>
      </c>
      <c r="O188" s="8">
        <v>0.7</v>
      </c>
      <c r="P188" s="8">
        <v>0.7</v>
      </c>
    </row>
    <row r="189" spans="1:16" s="4" customFormat="1" ht="54.95" customHeight="1" x14ac:dyDescent="0.15">
      <c r="A189" s="10">
        <v>186</v>
      </c>
      <c r="B189" s="29"/>
      <c r="C189" s="29" t="s">
        <v>75</v>
      </c>
      <c r="D189" s="9" t="s">
        <v>74</v>
      </c>
      <c r="E189" s="8">
        <v>0.7</v>
      </c>
      <c r="F189" s="9" t="s">
        <v>73</v>
      </c>
      <c r="G189" s="8">
        <v>0.7</v>
      </c>
      <c r="H189" s="9" t="s">
        <v>73</v>
      </c>
      <c r="I189" s="8">
        <v>0.7</v>
      </c>
      <c r="J189" s="9" t="s">
        <v>73</v>
      </c>
      <c r="K189" s="8">
        <v>0.7</v>
      </c>
      <c r="M189" s="8">
        <v>0.7</v>
      </c>
      <c r="N189" s="8">
        <v>0.7</v>
      </c>
      <c r="O189" s="8">
        <v>0.7</v>
      </c>
      <c r="P189" s="8">
        <v>0.7</v>
      </c>
    </row>
    <row r="190" spans="1:16" s="4" customFormat="1" ht="63.95" customHeight="1" x14ac:dyDescent="0.15">
      <c r="A190" s="10">
        <v>187</v>
      </c>
      <c r="B190" s="29"/>
      <c r="C190" s="29"/>
      <c r="D190" s="9"/>
      <c r="E190" s="8"/>
      <c r="F190" s="9" t="s">
        <v>72</v>
      </c>
      <c r="G190" s="10">
        <v>1</v>
      </c>
      <c r="H190" s="9" t="s">
        <v>71</v>
      </c>
      <c r="I190" s="8">
        <v>0.7</v>
      </c>
      <c r="J190" s="9" t="s">
        <v>71</v>
      </c>
      <c r="K190" s="8">
        <v>0.7</v>
      </c>
      <c r="M190" s="8"/>
      <c r="N190" s="10">
        <v>1</v>
      </c>
      <c r="O190" s="8">
        <v>0.7</v>
      </c>
      <c r="P190" s="8">
        <v>0.7</v>
      </c>
    </row>
    <row r="191" spans="1:16" s="4" customFormat="1" ht="48" customHeight="1" x14ac:dyDescent="0.15">
      <c r="A191" s="10">
        <v>188</v>
      </c>
      <c r="B191" s="29"/>
      <c r="C191" s="29"/>
      <c r="D191" s="9"/>
      <c r="E191" s="8"/>
      <c r="F191" s="9"/>
      <c r="G191" s="8"/>
      <c r="H191" s="9" t="s">
        <v>70</v>
      </c>
      <c r="I191" s="7">
        <v>1</v>
      </c>
      <c r="J191" s="9" t="s">
        <v>70</v>
      </c>
      <c r="K191" s="7">
        <v>1</v>
      </c>
      <c r="M191" s="8"/>
      <c r="N191" s="8"/>
      <c r="O191" s="7">
        <v>1</v>
      </c>
      <c r="P191" s="7">
        <v>1</v>
      </c>
    </row>
    <row r="192" spans="1:16" s="4" customFormat="1" ht="54" customHeight="1" x14ac:dyDescent="0.15">
      <c r="A192" s="10">
        <v>189</v>
      </c>
      <c r="B192" s="29"/>
      <c r="C192" s="29"/>
      <c r="D192" s="9"/>
      <c r="E192" s="8"/>
      <c r="F192" s="9"/>
      <c r="G192" s="8"/>
      <c r="H192" s="9" t="s">
        <v>69</v>
      </c>
      <c r="I192" s="7">
        <v>1</v>
      </c>
      <c r="J192" s="9" t="s">
        <v>69</v>
      </c>
      <c r="K192" s="7">
        <v>1</v>
      </c>
      <c r="M192" s="8"/>
      <c r="N192" s="8"/>
      <c r="O192" s="7">
        <v>1</v>
      </c>
      <c r="P192" s="7">
        <v>1</v>
      </c>
    </row>
    <row r="193" spans="1:16" s="4" customFormat="1" ht="54" customHeight="1" x14ac:dyDescent="0.15">
      <c r="A193" s="10">
        <v>190</v>
      </c>
      <c r="B193" s="29"/>
      <c r="C193" s="29" t="s">
        <v>68</v>
      </c>
      <c r="D193" s="9" t="s">
        <v>67</v>
      </c>
      <c r="E193" s="7">
        <v>1</v>
      </c>
      <c r="F193" s="9" t="s">
        <v>67</v>
      </c>
      <c r="G193" s="7">
        <v>1</v>
      </c>
      <c r="H193" s="9" t="s">
        <v>66</v>
      </c>
      <c r="I193" s="7">
        <v>1</v>
      </c>
      <c r="J193" s="9" t="s">
        <v>66</v>
      </c>
      <c r="K193" s="7">
        <v>1</v>
      </c>
      <c r="M193" s="7">
        <v>1</v>
      </c>
      <c r="N193" s="7">
        <v>1</v>
      </c>
      <c r="O193" s="7">
        <v>1</v>
      </c>
      <c r="P193" s="7">
        <v>1</v>
      </c>
    </row>
    <row r="194" spans="1:16" s="4" customFormat="1" ht="36" customHeight="1" x14ac:dyDescent="0.15">
      <c r="A194" s="10">
        <v>191</v>
      </c>
      <c r="B194" s="29"/>
      <c r="C194" s="29"/>
      <c r="D194" s="9"/>
      <c r="E194" s="8"/>
      <c r="F194" s="9"/>
      <c r="G194" s="8"/>
      <c r="H194" s="9" t="s">
        <v>65</v>
      </c>
      <c r="I194" s="7">
        <v>1</v>
      </c>
      <c r="J194" s="9" t="s">
        <v>65</v>
      </c>
      <c r="K194" s="7">
        <v>1</v>
      </c>
      <c r="M194" s="8"/>
      <c r="N194" s="8"/>
      <c r="O194" s="7">
        <v>1</v>
      </c>
      <c r="P194" s="7">
        <v>1</v>
      </c>
    </row>
    <row r="195" spans="1:16" s="4" customFormat="1" ht="44.45" customHeight="1" x14ac:dyDescent="0.15">
      <c r="A195" s="10">
        <v>192</v>
      </c>
      <c r="B195" s="29"/>
      <c r="C195" s="29" t="s">
        <v>64</v>
      </c>
      <c r="D195" s="9" t="s">
        <v>63</v>
      </c>
      <c r="E195" s="8">
        <v>0.7</v>
      </c>
      <c r="F195" s="9" t="s">
        <v>63</v>
      </c>
      <c r="G195" s="8">
        <v>0.7</v>
      </c>
      <c r="H195" s="9" t="s">
        <v>63</v>
      </c>
      <c r="I195" s="8">
        <v>0.7</v>
      </c>
      <c r="J195" s="9" t="s">
        <v>63</v>
      </c>
      <c r="K195" s="8">
        <v>0.7</v>
      </c>
      <c r="M195" s="8">
        <v>0.7</v>
      </c>
      <c r="N195" s="8">
        <v>0.7</v>
      </c>
      <c r="O195" s="8">
        <v>0.7</v>
      </c>
      <c r="P195" s="8">
        <v>0.7</v>
      </c>
    </row>
    <row r="196" spans="1:16" s="4" customFormat="1" ht="54.95" customHeight="1" x14ac:dyDescent="0.15">
      <c r="A196" s="10">
        <v>193</v>
      </c>
      <c r="B196" s="29"/>
      <c r="C196" s="29"/>
      <c r="D196" s="9" t="s">
        <v>62</v>
      </c>
      <c r="E196" s="8">
        <v>0.7</v>
      </c>
      <c r="F196" s="9" t="s">
        <v>61</v>
      </c>
      <c r="G196" s="8">
        <v>0.7</v>
      </c>
      <c r="H196" s="9" t="s">
        <v>61</v>
      </c>
      <c r="I196" s="8">
        <v>0.7</v>
      </c>
      <c r="J196" s="9" t="s">
        <v>61</v>
      </c>
      <c r="K196" s="8">
        <v>0.7</v>
      </c>
      <c r="M196" s="8">
        <v>0.7</v>
      </c>
      <c r="N196" s="8">
        <v>0.7</v>
      </c>
      <c r="O196" s="8">
        <v>0.7</v>
      </c>
      <c r="P196" s="8">
        <v>0.7</v>
      </c>
    </row>
    <row r="197" spans="1:16" s="4" customFormat="1" ht="50.45" customHeight="1" x14ac:dyDescent="0.15">
      <c r="A197" s="10">
        <v>194</v>
      </c>
      <c r="B197" s="29"/>
      <c r="C197" s="29"/>
      <c r="D197" s="9"/>
      <c r="E197" s="8"/>
      <c r="F197" s="9" t="s">
        <v>60</v>
      </c>
      <c r="G197" s="7">
        <v>1</v>
      </c>
      <c r="H197" s="9" t="s">
        <v>60</v>
      </c>
      <c r="I197" s="7">
        <v>1</v>
      </c>
      <c r="J197" s="9" t="s">
        <v>60</v>
      </c>
      <c r="K197" s="7">
        <v>1</v>
      </c>
      <c r="M197" s="8"/>
      <c r="N197" s="7">
        <v>1</v>
      </c>
      <c r="O197" s="7">
        <v>1</v>
      </c>
      <c r="P197" s="7">
        <v>1</v>
      </c>
    </row>
    <row r="198" spans="1:16" s="4" customFormat="1" ht="36" customHeight="1" x14ac:dyDescent="0.15">
      <c r="A198" s="10">
        <v>195</v>
      </c>
      <c r="B198" s="29"/>
      <c r="C198" s="29"/>
      <c r="D198" s="9"/>
      <c r="E198" s="8"/>
      <c r="F198" s="9" t="s">
        <v>59</v>
      </c>
      <c r="G198" s="7">
        <v>1</v>
      </c>
      <c r="H198" s="9" t="s">
        <v>59</v>
      </c>
      <c r="I198" s="7">
        <v>1</v>
      </c>
      <c r="J198" s="9" t="s">
        <v>59</v>
      </c>
      <c r="K198" s="7">
        <v>1</v>
      </c>
      <c r="M198" s="8"/>
      <c r="N198" s="7">
        <v>1</v>
      </c>
      <c r="O198" s="7">
        <v>1</v>
      </c>
      <c r="P198" s="7">
        <v>1</v>
      </c>
    </row>
    <row r="199" spans="1:16" s="4" customFormat="1" ht="44.45" customHeight="1" x14ac:dyDescent="0.15">
      <c r="A199" s="10">
        <v>196</v>
      </c>
      <c r="B199" s="29"/>
      <c r="C199" s="29"/>
      <c r="D199" s="9"/>
      <c r="E199" s="8"/>
      <c r="F199" s="9" t="s">
        <v>58</v>
      </c>
      <c r="G199" s="10">
        <v>1</v>
      </c>
      <c r="H199" s="9" t="s">
        <v>57</v>
      </c>
      <c r="I199" s="8">
        <v>0.7</v>
      </c>
      <c r="J199" s="9" t="s">
        <v>57</v>
      </c>
      <c r="K199" s="8">
        <v>0.7</v>
      </c>
      <c r="M199" s="8"/>
      <c r="N199" s="10">
        <v>1</v>
      </c>
      <c r="O199" s="8">
        <v>0.7</v>
      </c>
      <c r="P199" s="8">
        <v>0.7</v>
      </c>
    </row>
    <row r="200" spans="1:16" s="4" customFormat="1" ht="36" customHeight="1" x14ac:dyDescent="0.15">
      <c r="A200" s="10">
        <v>197</v>
      </c>
      <c r="B200" s="29"/>
      <c r="C200" s="29"/>
      <c r="D200" s="9"/>
      <c r="E200" s="8"/>
      <c r="F200" s="9"/>
      <c r="G200" s="8"/>
      <c r="H200" s="9" t="s">
        <v>56</v>
      </c>
      <c r="I200" s="7">
        <v>1</v>
      </c>
      <c r="J200" s="9" t="s">
        <v>56</v>
      </c>
      <c r="K200" s="7">
        <v>1</v>
      </c>
      <c r="M200" s="8"/>
      <c r="N200" s="8"/>
      <c r="O200" s="7">
        <v>1</v>
      </c>
      <c r="P200" s="7">
        <v>1</v>
      </c>
    </row>
    <row r="201" spans="1:16" s="4" customFormat="1" ht="60" customHeight="1" x14ac:dyDescent="0.15">
      <c r="A201" s="10">
        <v>198</v>
      </c>
      <c r="B201" s="29"/>
      <c r="C201" s="29"/>
      <c r="D201" s="9"/>
      <c r="E201" s="8"/>
      <c r="F201" s="9"/>
      <c r="G201" s="8"/>
      <c r="H201" s="9" t="s">
        <v>55</v>
      </c>
      <c r="I201" s="7">
        <v>1</v>
      </c>
      <c r="J201" s="9" t="s">
        <v>55</v>
      </c>
      <c r="K201" s="7">
        <v>1</v>
      </c>
      <c r="M201" s="8"/>
      <c r="N201" s="8"/>
      <c r="O201" s="7">
        <v>1</v>
      </c>
      <c r="P201" s="7">
        <v>1</v>
      </c>
    </row>
    <row r="202" spans="1:16" s="4" customFormat="1" ht="60" customHeight="1" x14ac:dyDescent="0.15">
      <c r="A202" s="10">
        <v>199</v>
      </c>
      <c r="B202" s="29"/>
      <c r="C202" s="29"/>
      <c r="D202" s="9"/>
      <c r="E202" s="8"/>
      <c r="F202" s="9"/>
      <c r="G202" s="8"/>
      <c r="H202" s="9" t="s">
        <v>54</v>
      </c>
      <c r="I202" s="7">
        <v>1</v>
      </c>
      <c r="J202" s="9" t="s">
        <v>54</v>
      </c>
      <c r="K202" s="7">
        <v>1</v>
      </c>
      <c r="M202" s="8"/>
      <c r="N202" s="8"/>
      <c r="O202" s="7">
        <v>1</v>
      </c>
      <c r="P202" s="7">
        <v>1</v>
      </c>
    </row>
    <row r="203" spans="1:16" s="4" customFormat="1" ht="60" customHeight="1" x14ac:dyDescent="0.15">
      <c r="A203" s="10">
        <v>200</v>
      </c>
      <c r="B203" s="29"/>
      <c r="C203" s="29"/>
      <c r="D203" s="9"/>
      <c r="E203" s="8"/>
      <c r="F203" s="9"/>
      <c r="G203" s="8"/>
      <c r="H203" s="9" t="s">
        <v>53</v>
      </c>
      <c r="I203" s="7">
        <v>1</v>
      </c>
      <c r="J203" s="9" t="s">
        <v>53</v>
      </c>
      <c r="K203" s="7">
        <v>1</v>
      </c>
      <c r="M203" s="8"/>
      <c r="N203" s="8"/>
      <c r="O203" s="7">
        <v>1</v>
      </c>
      <c r="P203" s="7">
        <v>1</v>
      </c>
    </row>
    <row r="204" spans="1:16" s="4" customFormat="1" ht="60" customHeight="1" x14ac:dyDescent="0.15">
      <c r="A204" s="10">
        <v>201</v>
      </c>
      <c r="B204" s="29"/>
      <c r="C204" s="29"/>
      <c r="D204" s="9"/>
      <c r="E204" s="8"/>
      <c r="F204" s="9"/>
      <c r="G204" s="8"/>
      <c r="H204" s="9" t="s">
        <v>52</v>
      </c>
      <c r="I204" s="7">
        <v>1</v>
      </c>
      <c r="J204" s="9" t="s">
        <v>52</v>
      </c>
      <c r="K204" s="7">
        <v>1</v>
      </c>
      <c r="M204" s="8"/>
      <c r="N204" s="8"/>
      <c r="O204" s="7">
        <v>1</v>
      </c>
      <c r="P204" s="7">
        <v>1</v>
      </c>
    </row>
    <row r="205" spans="1:16" s="4" customFormat="1" ht="48" customHeight="1" x14ac:dyDescent="0.15">
      <c r="A205" s="10">
        <v>202</v>
      </c>
      <c r="B205" s="29"/>
      <c r="C205" s="29" t="s">
        <v>51</v>
      </c>
      <c r="D205" s="9" t="s">
        <v>50</v>
      </c>
      <c r="E205" s="8">
        <v>0.7</v>
      </c>
      <c r="F205" s="9" t="s">
        <v>50</v>
      </c>
      <c r="G205" s="8">
        <v>0.7</v>
      </c>
      <c r="H205" s="9" t="s">
        <v>50</v>
      </c>
      <c r="I205" s="8">
        <v>0.7</v>
      </c>
      <c r="J205" s="9" t="s">
        <v>50</v>
      </c>
      <c r="K205" s="8">
        <v>0.7</v>
      </c>
      <c r="M205" s="8">
        <v>0.7</v>
      </c>
      <c r="N205" s="8">
        <v>0.7</v>
      </c>
      <c r="O205" s="8">
        <v>0.7</v>
      </c>
      <c r="P205" s="8">
        <v>0.7</v>
      </c>
    </row>
    <row r="206" spans="1:16" s="4" customFormat="1" ht="48" customHeight="1" x14ac:dyDescent="0.15">
      <c r="A206" s="10"/>
      <c r="B206" s="29"/>
      <c r="C206" s="29"/>
      <c r="D206" s="9" t="s">
        <v>49</v>
      </c>
      <c r="E206" s="8">
        <v>0.7</v>
      </c>
      <c r="F206" s="9" t="s">
        <v>48</v>
      </c>
      <c r="G206" s="8">
        <v>0.7</v>
      </c>
      <c r="H206" s="9" t="s">
        <v>47</v>
      </c>
      <c r="I206" s="8">
        <v>0.7</v>
      </c>
      <c r="J206" s="9" t="s">
        <v>47</v>
      </c>
      <c r="K206" s="8">
        <v>0.7</v>
      </c>
      <c r="M206" s="8">
        <v>0.7</v>
      </c>
      <c r="N206" s="8">
        <v>0.7</v>
      </c>
      <c r="O206" s="8">
        <v>0.7</v>
      </c>
      <c r="P206" s="8">
        <v>0.7</v>
      </c>
    </row>
    <row r="207" spans="1:16" s="4" customFormat="1" ht="36" customHeight="1" x14ac:dyDescent="0.15">
      <c r="A207" s="10">
        <v>203</v>
      </c>
      <c r="B207" s="29"/>
      <c r="C207" s="29"/>
      <c r="D207" s="9"/>
      <c r="E207" s="8"/>
      <c r="F207" s="9" t="s">
        <v>46</v>
      </c>
      <c r="G207" s="8">
        <v>1</v>
      </c>
      <c r="H207" s="11"/>
      <c r="I207" s="10"/>
      <c r="J207" s="11"/>
      <c r="K207" s="10"/>
      <c r="M207" s="8"/>
      <c r="N207" s="8">
        <v>1</v>
      </c>
      <c r="O207" s="10"/>
      <c r="P207" s="10"/>
    </row>
    <row r="208" spans="1:16" s="4" customFormat="1" ht="60" customHeight="1" x14ac:dyDescent="0.15">
      <c r="A208" s="10">
        <v>204</v>
      </c>
      <c r="B208" s="29"/>
      <c r="C208" s="29" t="s">
        <v>45</v>
      </c>
      <c r="D208" s="9"/>
      <c r="E208" s="8"/>
      <c r="F208" s="9" t="s">
        <v>44</v>
      </c>
      <c r="G208" s="7">
        <v>1</v>
      </c>
      <c r="H208" s="9" t="s">
        <v>43</v>
      </c>
      <c r="I208" s="7">
        <v>1</v>
      </c>
      <c r="J208" s="9" t="s">
        <v>43</v>
      </c>
      <c r="K208" s="7">
        <v>1</v>
      </c>
      <c r="M208" s="8"/>
      <c r="N208" s="7">
        <v>1</v>
      </c>
      <c r="O208" s="7">
        <v>1</v>
      </c>
      <c r="P208" s="7">
        <v>1</v>
      </c>
    </row>
    <row r="209" spans="1:16" s="4" customFormat="1" ht="60" customHeight="1" x14ac:dyDescent="0.15">
      <c r="A209" s="10">
        <v>205</v>
      </c>
      <c r="B209" s="29"/>
      <c r="C209" s="29"/>
      <c r="D209" s="9"/>
      <c r="E209" s="8"/>
      <c r="F209" s="9"/>
      <c r="G209" s="8"/>
      <c r="H209" s="9" t="s">
        <v>42</v>
      </c>
      <c r="I209" s="7">
        <v>1</v>
      </c>
      <c r="J209" s="9" t="s">
        <v>41</v>
      </c>
      <c r="K209" s="7">
        <v>1</v>
      </c>
      <c r="M209" s="8"/>
      <c r="N209" s="8"/>
      <c r="O209" s="7">
        <v>1</v>
      </c>
      <c r="P209" s="7">
        <v>1</v>
      </c>
    </row>
    <row r="210" spans="1:16" s="4" customFormat="1" ht="36" customHeight="1" x14ac:dyDescent="0.15">
      <c r="A210" s="10">
        <v>206</v>
      </c>
      <c r="B210" s="29"/>
      <c r="C210" s="29" t="s">
        <v>40</v>
      </c>
      <c r="D210" s="9"/>
      <c r="E210" s="8"/>
      <c r="F210" s="9" t="s">
        <v>39</v>
      </c>
      <c r="G210" s="7">
        <v>1</v>
      </c>
      <c r="H210" s="9" t="s">
        <v>39</v>
      </c>
      <c r="I210" s="7">
        <v>1</v>
      </c>
      <c r="J210" s="9" t="s">
        <v>38</v>
      </c>
      <c r="K210" s="7">
        <v>1</v>
      </c>
      <c r="M210" s="8"/>
      <c r="N210" s="7">
        <v>1</v>
      </c>
      <c r="O210" s="7">
        <v>1</v>
      </c>
      <c r="P210" s="7">
        <v>1</v>
      </c>
    </row>
    <row r="211" spans="1:16" s="4" customFormat="1" ht="36" customHeight="1" x14ac:dyDescent="0.15">
      <c r="A211" s="10">
        <v>207</v>
      </c>
      <c r="B211" s="29"/>
      <c r="C211" s="29"/>
      <c r="D211" s="9"/>
      <c r="E211" s="8"/>
      <c r="F211" s="9" t="s">
        <v>37</v>
      </c>
      <c r="G211" s="7">
        <v>1</v>
      </c>
      <c r="H211" s="9" t="s">
        <v>37</v>
      </c>
      <c r="I211" s="7">
        <v>1</v>
      </c>
      <c r="J211" s="9" t="s">
        <v>36</v>
      </c>
      <c r="K211" s="7">
        <v>1</v>
      </c>
      <c r="M211" s="8"/>
      <c r="N211" s="7">
        <v>1</v>
      </c>
      <c r="O211" s="7">
        <v>1</v>
      </c>
      <c r="P211" s="7">
        <v>1</v>
      </c>
    </row>
    <row r="212" spans="1:16" s="4" customFormat="1" ht="36" customHeight="1" x14ac:dyDescent="0.15">
      <c r="A212" s="10">
        <v>208</v>
      </c>
      <c r="B212" s="29"/>
      <c r="C212" s="29"/>
      <c r="D212" s="9"/>
      <c r="E212" s="8"/>
      <c r="F212" s="9"/>
      <c r="G212" s="8"/>
      <c r="H212" s="11"/>
      <c r="I212" s="8"/>
      <c r="J212" s="9" t="s">
        <v>35</v>
      </c>
      <c r="K212" s="10">
        <v>1</v>
      </c>
      <c r="M212" s="8"/>
      <c r="N212" s="8"/>
      <c r="O212" s="8"/>
      <c r="P212" s="10">
        <v>1</v>
      </c>
    </row>
    <row r="213" spans="1:16" s="4" customFormat="1" ht="54.95" customHeight="1" x14ac:dyDescent="0.15">
      <c r="A213" s="10">
        <v>209</v>
      </c>
      <c r="B213" s="29"/>
      <c r="C213" s="29" t="s">
        <v>34</v>
      </c>
      <c r="D213" s="9"/>
      <c r="E213" s="8"/>
      <c r="F213" s="9" t="s">
        <v>33</v>
      </c>
      <c r="G213" s="8">
        <v>1</v>
      </c>
      <c r="H213" s="9" t="s">
        <v>32</v>
      </c>
      <c r="I213" s="8">
        <v>0.7</v>
      </c>
      <c r="J213" s="9" t="s">
        <v>32</v>
      </c>
      <c r="K213" s="8">
        <v>0.7</v>
      </c>
      <c r="M213" s="8"/>
      <c r="N213" s="8">
        <v>1</v>
      </c>
      <c r="O213" s="8">
        <v>0.7</v>
      </c>
      <c r="P213" s="8">
        <v>0.7</v>
      </c>
    </row>
    <row r="214" spans="1:16" s="4" customFormat="1" ht="36" customHeight="1" x14ac:dyDescent="0.15">
      <c r="A214" s="10">
        <v>210</v>
      </c>
      <c r="B214" s="29"/>
      <c r="C214" s="29"/>
      <c r="D214" s="9"/>
      <c r="E214" s="8"/>
      <c r="F214" s="9"/>
      <c r="G214" s="8"/>
      <c r="H214" s="9" t="s">
        <v>31</v>
      </c>
      <c r="I214" s="7">
        <v>1</v>
      </c>
      <c r="J214" s="9" t="s">
        <v>31</v>
      </c>
      <c r="K214" s="7">
        <v>1</v>
      </c>
      <c r="M214" s="8"/>
      <c r="N214" s="8"/>
      <c r="O214" s="7">
        <v>1</v>
      </c>
      <c r="P214" s="7">
        <v>1</v>
      </c>
    </row>
    <row r="215" spans="1:16" s="4" customFormat="1" ht="55.5" customHeight="1" x14ac:dyDescent="0.15">
      <c r="A215" s="10">
        <v>211</v>
      </c>
      <c r="B215" s="29"/>
      <c r="C215" s="29"/>
      <c r="D215" s="9"/>
      <c r="E215" s="8"/>
      <c r="F215" s="9"/>
      <c r="G215" s="8"/>
      <c r="H215" s="9" t="s">
        <v>30</v>
      </c>
      <c r="I215" s="7">
        <v>1</v>
      </c>
      <c r="J215" s="9" t="s">
        <v>30</v>
      </c>
      <c r="K215" s="7">
        <v>1</v>
      </c>
      <c r="M215" s="8"/>
      <c r="N215" s="8"/>
      <c r="O215" s="7">
        <v>1</v>
      </c>
      <c r="P215" s="7">
        <v>1</v>
      </c>
    </row>
    <row r="216" spans="1:16" s="4" customFormat="1" ht="36" customHeight="1" x14ac:dyDescent="0.15">
      <c r="A216" s="10">
        <v>212</v>
      </c>
      <c r="B216" s="29"/>
      <c r="C216" s="29" t="s">
        <v>29</v>
      </c>
      <c r="D216" s="9" t="s">
        <v>28</v>
      </c>
      <c r="E216" s="8">
        <v>0.7</v>
      </c>
      <c r="F216" s="9" t="s">
        <v>28</v>
      </c>
      <c r="G216" s="8">
        <v>0.7</v>
      </c>
      <c r="H216" s="9" t="s">
        <v>28</v>
      </c>
      <c r="I216" s="8">
        <v>0.7</v>
      </c>
      <c r="J216" s="9" t="s">
        <v>28</v>
      </c>
      <c r="K216" s="8">
        <v>0.7</v>
      </c>
      <c r="M216" s="8">
        <v>0.7</v>
      </c>
      <c r="N216" s="8">
        <v>0.7</v>
      </c>
      <c r="O216" s="8">
        <v>0.7</v>
      </c>
      <c r="P216" s="8">
        <v>0.7</v>
      </c>
    </row>
    <row r="217" spans="1:16" s="4" customFormat="1" ht="36" customHeight="1" x14ac:dyDescent="0.15">
      <c r="A217" s="10">
        <v>213</v>
      </c>
      <c r="B217" s="29"/>
      <c r="C217" s="29"/>
      <c r="D217" s="9" t="s">
        <v>27</v>
      </c>
      <c r="E217" s="8">
        <v>0.7</v>
      </c>
      <c r="F217" s="9" t="s">
        <v>26</v>
      </c>
      <c r="G217" s="8">
        <v>0.7</v>
      </c>
      <c r="H217" s="9" t="s">
        <v>26</v>
      </c>
      <c r="I217" s="8">
        <v>0.7</v>
      </c>
      <c r="J217" s="9" t="s">
        <v>26</v>
      </c>
      <c r="K217" s="8">
        <v>0.7</v>
      </c>
      <c r="M217" s="8">
        <v>0.7</v>
      </c>
      <c r="N217" s="8">
        <v>0.7</v>
      </c>
      <c r="O217" s="8">
        <v>0.7</v>
      </c>
      <c r="P217" s="8">
        <v>0.7</v>
      </c>
    </row>
    <row r="218" spans="1:16" s="4" customFormat="1" ht="56.45" customHeight="1" x14ac:dyDescent="0.15">
      <c r="A218" s="10">
        <v>214</v>
      </c>
      <c r="B218" s="29"/>
      <c r="C218" s="29"/>
      <c r="D218" s="9"/>
      <c r="E218" s="8"/>
      <c r="F218" s="9" t="s">
        <v>25</v>
      </c>
      <c r="G218" s="8"/>
      <c r="H218" s="9" t="s">
        <v>25</v>
      </c>
      <c r="I218" s="7">
        <v>1</v>
      </c>
      <c r="J218" s="9" t="s">
        <v>25</v>
      </c>
      <c r="K218" s="7">
        <v>1</v>
      </c>
      <c r="M218" s="8"/>
      <c r="N218" s="8"/>
      <c r="O218" s="7">
        <v>1</v>
      </c>
      <c r="P218" s="7">
        <v>1</v>
      </c>
    </row>
    <row r="219" spans="1:16" s="4" customFormat="1" ht="26.25" customHeight="1" x14ac:dyDescent="0.15">
      <c r="A219" s="10">
        <v>215</v>
      </c>
      <c r="B219" s="29"/>
      <c r="C219" s="29" t="s">
        <v>24</v>
      </c>
      <c r="D219" s="9" t="s">
        <v>23</v>
      </c>
      <c r="E219" s="8">
        <v>0.7</v>
      </c>
      <c r="F219" s="9" t="s">
        <v>23</v>
      </c>
      <c r="G219" s="8">
        <v>0.7</v>
      </c>
      <c r="H219" s="9" t="s">
        <v>23</v>
      </c>
      <c r="I219" s="8">
        <v>0.7</v>
      </c>
      <c r="J219" s="9" t="s">
        <v>23</v>
      </c>
      <c r="K219" s="8">
        <v>0.7</v>
      </c>
      <c r="M219" s="8">
        <v>0.7</v>
      </c>
      <c r="N219" s="8">
        <v>0.7</v>
      </c>
      <c r="O219" s="8">
        <v>0.7</v>
      </c>
      <c r="P219" s="8">
        <v>0.7</v>
      </c>
    </row>
    <row r="220" spans="1:16" s="4" customFormat="1" ht="54.75" customHeight="1" x14ac:dyDescent="0.15">
      <c r="A220" s="10">
        <v>216</v>
      </c>
      <c r="B220" s="29"/>
      <c r="C220" s="29"/>
      <c r="D220" s="9" t="s">
        <v>22</v>
      </c>
      <c r="E220" s="8">
        <v>1</v>
      </c>
      <c r="F220" s="9" t="s">
        <v>21</v>
      </c>
      <c r="G220" s="7">
        <v>1</v>
      </c>
      <c r="H220" s="9" t="s">
        <v>21</v>
      </c>
      <c r="I220" s="7">
        <v>1</v>
      </c>
      <c r="J220" s="9" t="s">
        <v>21</v>
      </c>
      <c r="K220" s="7">
        <v>1</v>
      </c>
      <c r="M220" s="8">
        <v>1</v>
      </c>
      <c r="N220" s="7">
        <v>1</v>
      </c>
      <c r="O220" s="7">
        <v>1</v>
      </c>
      <c r="P220" s="7">
        <v>1</v>
      </c>
    </row>
    <row r="221" spans="1:16" s="4" customFormat="1" ht="43.5" customHeight="1" x14ac:dyDescent="0.15">
      <c r="A221" s="10">
        <v>217</v>
      </c>
      <c r="B221" s="29"/>
      <c r="C221" s="29"/>
      <c r="D221" s="9"/>
      <c r="E221" s="8"/>
      <c r="F221" s="9" t="s">
        <v>20</v>
      </c>
      <c r="G221" s="7">
        <v>1</v>
      </c>
      <c r="H221" s="9" t="s">
        <v>19</v>
      </c>
      <c r="I221" s="7">
        <v>1</v>
      </c>
      <c r="J221" s="9" t="s">
        <v>19</v>
      </c>
      <c r="K221" s="7">
        <v>1</v>
      </c>
      <c r="M221" s="8"/>
      <c r="N221" s="7">
        <v>1</v>
      </c>
      <c r="O221" s="7">
        <v>1</v>
      </c>
      <c r="P221" s="7">
        <v>1</v>
      </c>
    </row>
    <row r="222" spans="1:16" s="4" customFormat="1" ht="36" customHeight="1" x14ac:dyDescent="0.15">
      <c r="A222" s="10">
        <v>218</v>
      </c>
      <c r="B222" s="29"/>
      <c r="C222" s="29"/>
      <c r="D222" s="9"/>
      <c r="E222" s="8"/>
      <c r="F222" s="9"/>
      <c r="G222" s="8"/>
      <c r="H222" s="9" t="s">
        <v>18</v>
      </c>
      <c r="I222" s="8"/>
      <c r="J222" s="9" t="s">
        <v>17</v>
      </c>
      <c r="K222" s="8">
        <v>1</v>
      </c>
      <c r="M222" s="8"/>
      <c r="N222" s="8"/>
      <c r="O222" s="8"/>
      <c r="P222" s="8">
        <v>1</v>
      </c>
    </row>
    <row r="223" spans="1:16" s="4" customFormat="1" ht="36" customHeight="1" x14ac:dyDescent="0.15">
      <c r="A223" s="10">
        <v>219</v>
      </c>
      <c r="B223" s="29"/>
      <c r="C223" s="29"/>
      <c r="D223" s="9"/>
      <c r="E223" s="8"/>
      <c r="F223" s="9"/>
      <c r="G223" s="8"/>
      <c r="H223" s="9"/>
      <c r="I223" s="8"/>
      <c r="J223" s="9" t="s">
        <v>16</v>
      </c>
      <c r="K223" s="8">
        <v>1</v>
      </c>
      <c r="M223" s="8"/>
      <c r="N223" s="8"/>
      <c r="O223" s="8"/>
      <c r="P223" s="8">
        <v>1</v>
      </c>
    </row>
    <row r="224" spans="1:16" s="4" customFormat="1" ht="50.45" customHeight="1" x14ac:dyDescent="0.15">
      <c r="A224" s="10">
        <v>220</v>
      </c>
      <c r="B224" s="29"/>
      <c r="C224" s="29" t="s">
        <v>15</v>
      </c>
      <c r="D224" s="9"/>
      <c r="E224" s="8"/>
      <c r="F224" s="9" t="s">
        <v>14</v>
      </c>
      <c r="G224" s="7">
        <v>1</v>
      </c>
      <c r="H224" s="9" t="s">
        <v>13</v>
      </c>
      <c r="I224" s="7">
        <v>1</v>
      </c>
      <c r="J224" s="9" t="s">
        <v>13</v>
      </c>
      <c r="K224" s="7">
        <v>1</v>
      </c>
      <c r="M224" s="8"/>
      <c r="N224" s="7">
        <v>1</v>
      </c>
      <c r="O224" s="7">
        <v>1</v>
      </c>
      <c r="P224" s="7">
        <v>1</v>
      </c>
    </row>
    <row r="225" spans="1:16" s="4" customFormat="1" ht="39.950000000000003" customHeight="1" x14ac:dyDescent="0.15">
      <c r="A225" s="10">
        <v>221</v>
      </c>
      <c r="B225" s="29"/>
      <c r="C225" s="29"/>
      <c r="D225" s="9"/>
      <c r="E225" s="8"/>
      <c r="F225" s="9" t="s">
        <v>12</v>
      </c>
      <c r="G225" s="7">
        <v>1</v>
      </c>
      <c r="H225" s="9" t="s">
        <v>11</v>
      </c>
      <c r="I225" s="7">
        <v>1</v>
      </c>
      <c r="J225" s="9" t="s">
        <v>11</v>
      </c>
      <c r="K225" s="7">
        <v>1</v>
      </c>
      <c r="M225" s="8"/>
      <c r="N225" s="7">
        <v>1</v>
      </c>
      <c r="O225" s="7">
        <v>1</v>
      </c>
      <c r="P225" s="7">
        <v>1</v>
      </c>
    </row>
    <row r="226" spans="1:16" s="4" customFormat="1" ht="36" customHeight="1" x14ac:dyDescent="0.15">
      <c r="A226" s="10">
        <v>222</v>
      </c>
      <c r="B226" s="29"/>
      <c r="C226" s="29"/>
      <c r="D226" s="9"/>
      <c r="E226" s="8"/>
      <c r="F226" s="9"/>
      <c r="G226" s="8"/>
      <c r="H226" s="9" t="s">
        <v>10</v>
      </c>
      <c r="I226" s="7">
        <v>1</v>
      </c>
      <c r="J226" s="9" t="s">
        <v>10</v>
      </c>
      <c r="K226" s="7">
        <v>1</v>
      </c>
      <c r="M226" s="8"/>
      <c r="N226" s="8"/>
      <c r="O226" s="7">
        <v>1</v>
      </c>
      <c r="P226" s="7">
        <v>1</v>
      </c>
    </row>
    <row r="227" spans="1:16" s="4" customFormat="1" ht="36" customHeight="1" x14ac:dyDescent="0.15">
      <c r="A227" s="10">
        <v>223</v>
      </c>
      <c r="B227" s="29"/>
      <c r="C227" s="29"/>
      <c r="D227" s="9"/>
      <c r="E227" s="8"/>
      <c r="F227" s="9"/>
      <c r="G227" s="8"/>
      <c r="H227" s="9" t="s">
        <v>9</v>
      </c>
      <c r="I227" s="7">
        <v>1</v>
      </c>
      <c r="J227" s="9" t="s">
        <v>8</v>
      </c>
      <c r="K227" s="7">
        <v>1</v>
      </c>
      <c r="M227" s="8"/>
      <c r="N227" s="8"/>
      <c r="O227" s="7">
        <v>1</v>
      </c>
      <c r="P227" s="7">
        <v>1</v>
      </c>
    </row>
    <row r="228" spans="1:16" s="4" customFormat="1" ht="36" customHeight="1" x14ac:dyDescent="0.15">
      <c r="A228" s="10">
        <v>224</v>
      </c>
      <c r="B228" s="29"/>
      <c r="C228" s="29"/>
      <c r="D228" s="9"/>
      <c r="E228" s="8"/>
      <c r="F228" s="9"/>
      <c r="G228" s="8"/>
      <c r="H228" s="9"/>
      <c r="I228" s="8"/>
      <c r="J228" s="9" t="s">
        <v>7</v>
      </c>
      <c r="K228" s="8">
        <v>1</v>
      </c>
      <c r="M228" s="8"/>
      <c r="N228" s="8"/>
      <c r="O228" s="8"/>
      <c r="P228" s="8">
        <v>1</v>
      </c>
    </row>
    <row r="229" spans="1:16" s="4" customFormat="1" ht="36" customHeight="1" x14ac:dyDescent="0.15">
      <c r="A229" s="10">
        <v>225</v>
      </c>
      <c r="B229" s="29"/>
      <c r="C229" s="29" t="s">
        <v>6</v>
      </c>
      <c r="D229" s="9"/>
      <c r="E229" s="8"/>
      <c r="F229" s="9" t="s">
        <v>5</v>
      </c>
      <c r="G229" s="7">
        <v>1</v>
      </c>
      <c r="H229" s="9" t="s">
        <v>5</v>
      </c>
      <c r="I229" s="7">
        <v>1</v>
      </c>
      <c r="J229" s="9" t="s">
        <v>5</v>
      </c>
      <c r="K229" s="7">
        <v>1</v>
      </c>
      <c r="M229" s="8"/>
      <c r="N229" s="7">
        <v>1</v>
      </c>
      <c r="O229" s="7">
        <v>1</v>
      </c>
      <c r="P229" s="7">
        <v>1</v>
      </c>
    </row>
    <row r="230" spans="1:16" s="4" customFormat="1" ht="39.6" customHeight="1" x14ac:dyDescent="0.15">
      <c r="A230" s="10">
        <v>226</v>
      </c>
      <c r="B230" s="29"/>
      <c r="C230" s="29"/>
      <c r="D230" s="9"/>
      <c r="E230" s="8"/>
      <c r="F230" s="9" t="s">
        <v>4</v>
      </c>
      <c r="G230" s="7">
        <v>1</v>
      </c>
      <c r="H230" s="9" t="s">
        <v>3</v>
      </c>
      <c r="I230" s="7">
        <v>1</v>
      </c>
      <c r="J230" s="9" t="s">
        <v>3</v>
      </c>
      <c r="K230" s="7">
        <v>1</v>
      </c>
      <c r="M230" s="8"/>
      <c r="N230" s="7">
        <v>1</v>
      </c>
      <c r="O230" s="7">
        <v>1</v>
      </c>
      <c r="P230" s="7">
        <v>1</v>
      </c>
    </row>
    <row r="231" spans="1:16" s="4" customFormat="1" ht="57.95" customHeight="1" x14ac:dyDescent="0.15">
      <c r="A231" s="10">
        <v>227</v>
      </c>
      <c r="B231" s="29"/>
      <c r="C231" s="29"/>
      <c r="D231" s="9"/>
      <c r="E231" s="8"/>
      <c r="F231" s="9"/>
      <c r="G231" s="8"/>
      <c r="H231" s="9" t="s">
        <v>2</v>
      </c>
      <c r="I231" s="7">
        <v>1</v>
      </c>
      <c r="J231" s="9" t="s">
        <v>1</v>
      </c>
      <c r="K231" s="7">
        <v>1</v>
      </c>
      <c r="M231" s="8"/>
      <c r="N231" s="8"/>
      <c r="O231" s="7">
        <v>1</v>
      </c>
      <c r="P231" s="7">
        <v>1</v>
      </c>
    </row>
    <row r="232" spans="1:16" s="4" customFormat="1" ht="62.25" customHeight="1" x14ac:dyDescent="0.15">
      <c r="A232" s="10">
        <v>228</v>
      </c>
      <c r="B232" s="29"/>
      <c r="C232" s="29"/>
      <c r="D232" s="9"/>
      <c r="E232" s="8"/>
      <c r="F232" s="9"/>
      <c r="G232" s="8"/>
      <c r="H232" s="9" t="s">
        <v>0</v>
      </c>
      <c r="I232" s="7">
        <v>1</v>
      </c>
      <c r="J232" s="9" t="s">
        <v>0</v>
      </c>
      <c r="K232" s="7">
        <v>1</v>
      </c>
      <c r="M232" s="8"/>
      <c r="N232" s="8"/>
      <c r="O232" s="7">
        <v>1</v>
      </c>
      <c r="P232" s="7">
        <v>1</v>
      </c>
    </row>
    <row r="233" spans="1:16" s="4" customFormat="1" ht="24" customHeight="1" x14ac:dyDescent="0.15">
      <c r="A233" s="5"/>
      <c r="B233" s="6"/>
      <c r="C233" s="6"/>
      <c r="E233" s="5"/>
      <c r="G233" s="5"/>
      <c r="I233" s="5"/>
      <c r="K233" s="5"/>
      <c r="M233" s="5"/>
      <c r="N233" s="5"/>
      <c r="O233" s="5"/>
      <c r="P233" s="5"/>
    </row>
  </sheetData>
  <sheetProtection algorithmName="SHA-512" hashValue="AhyN8fYy4NOMaEw8jJ4ZKRsWp+Pr82gSHx0U5ZhllUylOmOOjgCBOzD7/lL4gVfnXjdr2wcCOPjqaRLc3tnyEQ==" saltValue="cTqgMd6NgGlob8KfOi88Ug==" spinCount="100000" sheet="1" objects="1" scenarios="1"/>
  <mergeCells count="74">
    <mergeCell ref="B116:B130"/>
    <mergeCell ref="B131:B144"/>
    <mergeCell ref="B145:B179"/>
    <mergeCell ref="B180:B232"/>
    <mergeCell ref="B2:B25"/>
    <mergeCell ref="B26:B36"/>
    <mergeCell ref="B37:B59"/>
    <mergeCell ref="B60:B95"/>
    <mergeCell ref="B96:B108"/>
    <mergeCell ref="B109:B115"/>
    <mergeCell ref="C32:C35"/>
    <mergeCell ref="C37:C42"/>
    <mergeCell ref="C43:C48"/>
    <mergeCell ref="C49:C52"/>
    <mergeCell ref="C2:C3"/>
    <mergeCell ref="C4:C5"/>
    <mergeCell ref="C6:C8"/>
    <mergeCell ref="C9:C10"/>
    <mergeCell ref="C11:C13"/>
    <mergeCell ref="C53:C54"/>
    <mergeCell ref="C14:C16"/>
    <mergeCell ref="C17:C18"/>
    <mergeCell ref="C20:C23"/>
    <mergeCell ref="C24:C25"/>
    <mergeCell ref="C26:C31"/>
    <mergeCell ref="C55:C58"/>
    <mergeCell ref="C60:C63"/>
    <mergeCell ref="C64:C70"/>
    <mergeCell ref="C71:C74"/>
    <mergeCell ref="C75:C80"/>
    <mergeCell ref="C83:C85"/>
    <mergeCell ref="C86:C87"/>
    <mergeCell ref="C88:C91"/>
    <mergeCell ref="C92:C93"/>
    <mergeCell ref="C94:C95"/>
    <mergeCell ref="C96:C97"/>
    <mergeCell ref="C98:C99"/>
    <mergeCell ref="C100:C101"/>
    <mergeCell ref="C102:C108"/>
    <mergeCell ref="C110:C112"/>
    <mergeCell ref="C113:C114"/>
    <mergeCell ref="C116:C118"/>
    <mergeCell ref="C119:C121"/>
    <mergeCell ref="C122:C124"/>
    <mergeCell ref="C125:C127"/>
    <mergeCell ref="C128:C130"/>
    <mergeCell ref="C131:C134"/>
    <mergeCell ref="C135:C136"/>
    <mergeCell ref="C137:C139"/>
    <mergeCell ref="C140:C144"/>
    <mergeCell ref="C145:C148"/>
    <mergeCell ref="C149:C151"/>
    <mergeCell ref="C152:C155"/>
    <mergeCell ref="C156:C162"/>
    <mergeCell ref="C163:C165"/>
    <mergeCell ref="C166:C168"/>
    <mergeCell ref="C169:C170"/>
    <mergeCell ref="C171:C173"/>
    <mergeCell ref="C174:C176"/>
    <mergeCell ref="C177:C179"/>
    <mergeCell ref="C180:C183"/>
    <mergeCell ref="C184:C186"/>
    <mergeCell ref="C187:C188"/>
    <mergeCell ref="C189:C192"/>
    <mergeCell ref="C193:C194"/>
    <mergeCell ref="C216:C218"/>
    <mergeCell ref="C219:C223"/>
    <mergeCell ref="C224:C228"/>
    <mergeCell ref="C229:C232"/>
    <mergeCell ref="C195:C204"/>
    <mergeCell ref="C205:C207"/>
    <mergeCell ref="C208:C209"/>
    <mergeCell ref="C210:C212"/>
    <mergeCell ref="C213:C215"/>
  </mergeCells>
  <phoneticPr fontId="2" type="noConversion"/>
  <pageMargins left="0.70866141732283472" right="0.70866141732283472" top="0.74803149606299213" bottom="0.74803149606299213" header="0.31496062992125984" footer="0.31496062992125984"/>
  <pageSetup paperSiz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3"/>
  <sheetViews>
    <sheetView workbookViewId="0">
      <selection activeCell="G5" sqref="G5"/>
    </sheetView>
  </sheetViews>
  <sheetFormatPr defaultColWidth="9" defaultRowHeight="13.5" x14ac:dyDescent="0.15"/>
  <cols>
    <col min="1" max="1" width="4" style="2" customWidth="1"/>
    <col min="2" max="2" width="6.75" style="3" customWidth="1"/>
    <col min="3" max="3" width="11.125" style="3" customWidth="1"/>
    <col min="4" max="4" width="35.75" style="1" customWidth="1"/>
    <col min="5" max="5" width="5" style="2" bestFit="1" customWidth="1"/>
    <col min="6" max="6" width="9.625" style="2" bestFit="1" customWidth="1"/>
    <col min="7" max="8" width="8.5" style="2" bestFit="1" customWidth="1"/>
    <col min="9" max="9" width="5" style="2" bestFit="1" customWidth="1"/>
    <col min="10" max="10" width="5" style="2" customWidth="1"/>
    <col min="11" max="11" width="4.875" style="1" customWidth="1"/>
    <col min="12" max="21" width="5.625" style="1" customWidth="1"/>
    <col min="22" max="16384" width="9" style="1"/>
  </cols>
  <sheetData>
    <row r="1" spans="1:21" s="19" customFormat="1" ht="24" customHeight="1" x14ac:dyDescent="0.15">
      <c r="A1" s="20" t="s">
        <v>438</v>
      </c>
      <c r="B1" s="20" t="s">
        <v>437</v>
      </c>
      <c r="C1" s="20" t="s">
        <v>436</v>
      </c>
      <c r="D1" s="20" t="s">
        <v>434</v>
      </c>
      <c r="E1" s="20" t="s">
        <v>530</v>
      </c>
      <c r="F1" s="20" t="s">
        <v>439</v>
      </c>
      <c r="G1" s="20" t="s">
        <v>443</v>
      </c>
      <c r="H1" s="20" t="s">
        <v>445</v>
      </c>
      <c r="I1" s="20" t="s">
        <v>551</v>
      </c>
      <c r="J1" s="26"/>
      <c r="K1" s="20" t="s">
        <v>526</v>
      </c>
      <c r="L1" s="28" t="s">
        <v>502</v>
      </c>
      <c r="M1" s="28" t="s">
        <v>504</v>
      </c>
      <c r="N1" s="28" t="s">
        <v>506</v>
      </c>
      <c r="O1" s="28" t="s">
        <v>508</v>
      </c>
      <c r="P1" s="28" t="s">
        <v>510</v>
      </c>
      <c r="Q1" s="28" t="s">
        <v>513</v>
      </c>
      <c r="R1" s="28" t="s">
        <v>515</v>
      </c>
      <c r="S1" s="28" t="s">
        <v>518</v>
      </c>
      <c r="T1" s="28" t="s">
        <v>520</v>
      </c>
      <c r="U1" s="28" t="s">
        <v>523</v>
      </c>
    </row>
    <row r="2" spans="1:21" s="4" customFormat="1" ht="36" customHeight="1" x14ac:dyDescent="0.15">
      <c r="A2" s="10">
        <v>1</v>
      </c>
      <c r="B2" s="29" t="s">
        <v>427</v>
      </c>
      <c r="C2" s="29" t="s">
        <v>426</v>
      </c>
      <c r="D2" s="9" t="s">
        <v>425</v>
      </c>
      <c r="E2" s="10">
        <v>1</v>
      </c>
      <c r="F2" s="10" t="s">
        <v>441</v>
      </c>
      <c r="G2" s="21" t="s">
        <v>448</v>
      </c>
      <c r="H2" s="10">
        <f t="shared" ref="H2" si="0">IF(D2="","",IF(G2="不符合",0,IF(G2="部分符合",0.5,IF(G2="符合",ERROR.TYPE(#NULL!)))))</f>
        <v>1</v>
      </c>
      <c r="I2" s="10">
        <f>IF(D2="","",(E2*H2))</f>
        <v>1</v>
      </c>
      <c r="J2" s="27"/>
      <c r="K2" s="28" t="s">
        <v>529</v>
      </c>
      <c r="L2" s="11">
        <f>(SUM(E2:E25)-SUM(I2:I25))/SUM(E2:E25)</f>
        <v>0</v>
      </c>
      <c r="M2" s="11">
        <f>(SUM(E26:E36)-SUM(I26:I36))/SUM(E26:E36)</f>
        <v>0.35483870967741937</v>
      </c>
      <c r="N2" s="11">
        <f>(SUM(E37:E59)-SUM(I37:I59))/SUM(E37:E59)</f>
        <v>9.1836734693877584E-2</v>
      </c>
      <c r="O2" s="11">
        <f>(SUM(E60:E95)-SUM(I60:I95))/SUM(E60:E95)</f>
        <v>0.15330188679245282</v>
      </c>
      <c r="P2" s="11">
        <f>(SUM(E96:E108)-SUM(I96:I108))/SUM(E96:E108)</f>
        <v>0</v>
      </c>
      <c r="Q2" s="11">
        <f>(SUM(E109:E115)-SUM(I109:I115))/SUM(E109:E115)</f>
        <v>0</v>
      </c>
      <c r="R2" s="11">
        <f>(SUM(E116:E130)-SUM(I116:I130))/SUM(E116:E130)</f>
        <v>0</v>
      </c>
      <c r="S2" s="11">
        <f>(SUM(E131:E144)-SUM(I131:I144))/SUM(E131:E144)</f>
        <v>0</v>
      </c>
      <c r="T2" s="11">
        <f>(SUM(E145:E179)-SUM(I145:I179))/SUM(E145:E179)</f>
        <v>0.13973799126637551</v>
      </c>
      <c r="U2" s="11">
        <f>(SUM(E180:E232)-SUM(I180:I232))/SUM(E180:E232)</f>
        <v>9.3632958801498148E-2</v>
      </c>
    </row>
    <row r="3" spans="1:21" s="4" customFormat="1" ht="36" customHeight="1" x14ac:dyDescent="0.15">
      <c r="A3" s="10">
        <v>2</v>
      </c>
      <c r="B3" s="29"/>
      <c r="C3" s="29"/>
      <c r="D3" s="9" t="s">
        <v>424</v>
      </c>
      <c r="E3" s="10">
        <v>1</v>
      </c>
      <c r="F3" s="21" t="s">
        <v>452</v>
      </c>
      <c r="G3" s="21" t="s">
        <v>451</v>
      </c>
      <c r="H3" s="10">
        <f>IF(D3="","",IF(G3="不符合",0,IF(G3="部分符合",0.5,IF(G3="符合",ERROR.TYPE(#NULL!)))))</f>
        <v>1</v>
      </c>
      <c r="I3" s="10">
        <f t="shared" ref="I3:I66" si="1">IF(D3="","",(E3*H3))</f>
        <v>1</v>
      </c>
      <c r="J3" s="27"/>
      <c r="K3" s="28" t="s">
        <v>554</v>
      </c>
      <c r="L3" s="31">
        <f>1-SUM(L2:U2)/10</f>
        <v>0.91666517187683771</v>
      </c>
      <c r="M3" s="31"/>
      <c r="N3" s="31"/>
      <c r="O3" s="31"/>
      <c r="P3" s="31"/>
      <c r="Q3" s="31"/>
      <c r="R3" s="31"/>
      <c r="S3" s="31"/>
      <c r="T3" s="31"/>
      <c r="U3" s="31"/>
    </row>
    <row r="4" spans="1:21" s="4" customFormat="1" ht="36" customHeight="1" x14ac:dyDescent="0.15">
      <c r="A4" s="10">
        <v>3</v>
      </c>
      <c r="B4" s="29"/>
      <c r="C4" s="29" t="s">
        <v>423</v>
      </c>
      <c r="D4" s="9" t="s">
        <v>422</v>
      </c>
      <c r="E4" s="7">
        <v>1</v>
      </c>
      <c r="F4" s="22" t="s">
        <v>455</v>
      </c>
      <c r="G4" s="22" t="s">
        <v>448</v>
      </c>
      <c r="H4" s="10">
        <f>IF(D4="","",IF(G4="不符合",0,IF(G4="部分符合",0.5,IF(G4="符合",ERROR.TYPE(#NULL!)))))</f>
        <v>1</v>
      </c>
      <c r="I4" s="10">
        <f t="shared" si="1"/>
        <v>1</v>
      </c>
      <c r="J4" s="27"/>
      <c r="K4" s="25"/>
    </row>
    <row r="5" spans="1:21" s="4" customFormat="1" ht="36" customHeight="1" x14ac:dyDescent="0.15">
      <c r="A5" s="10">
        <v>4</v>
      </c>
      <c r="B5" s="29"/>
      <c r="C5" s="29"/>
      <c r="D5" s="11"/>
      <c r="E5" s="10"/>
      <c r="F5" s="10"/>
      <c r="G5" s="10"/>
      <c r="H5" s="10" t="str">
        <f>IF(D5="","",IF(G5="不符合",0,IF(G5="部分符合",0.5,IF(G5="符合",ERROR.TYPE(#NULL!)))))</f>
        <v/>
      </c>
      <c r="I5" s="10" t="str">
        <f t="shared" si="1"/>
        <v/>
      </c>
      <c r="J5" s="27"/>
      <c r="K5" s="25"/>
    </row>
    <row r="6" spans="1:21" s="4" customFormat="1" ht="36" customHeight="1" x14ac:dyDescent="0.15">
      <c r="A6" s="10">
        <v>5</v>
      </c>
      <c r="B6" s="29"/>
      <c r="C6" s="29" t="s">
        <v>418</v>
      </c>
      <c r="D6" s="9" t="s">
        <v>416</v>
      </c>
      <c r="E6" s="10">
        <v>0.7</v>
      </c>
      <c r="F6" s="21" t="s">
        <v>467</v>
      </c>
      <c r="G6" s="21" t="s">
        <v>448</v>
      </c>
      <c r="H6" s="10">
        <f>IF(D6="","",IF(G6="不符合",0,IF(G6="部分符合",0.5,IF(G6="符合",ERROR.TYPE(#NULL!)))))</f>
        <v>1</v>
      </c>
      <c r="I6" s="10">
        <f t="shared" si="1"/>
        <v>0.7</v>
      </c>
      <c r="J6" s="27"/>
      <c r="K6" s="25"/>
    </row>
    <row r="7" spans="1:21" s="4" customFormat="1" ht="36" customHeight="1" x14ac:dyDescent="0.15">
      <c r="A7" s="10">
        <v>6</v>
      </c>
      <c r="B7" s="29"/>
      <c r="C7" s="29"/>
      <c r="D7" s="9" t="s">
        <v>415</v>
      </c>
      <c r="E7" s="10">
        <v>1</v>
      </c>
      <c r="F7" s="21" t="s">
        <v>458</v>
      </c>
      <c r="G7" s="21" t="s">
        <v>532</v>
      </c>
      <c r="H7" s="10">
        <f>IF(D7="","",IF(G7="不符合",0,IF(G7="部分符合",0.5,IF(G7="符合",ERROR.TYPE(#NULL!)))))</f>
        <v>1</v>
      </c>
      <c r="I7" s="10">
        <f t="shared" si="1"/>
        <v>1</v>
      </c>
      <c r="J7" s="27"/>
      <c r="K7" s="25"/>
    </row>
    <row r="8" spans="1:21" s="4" customFormat="1" ht="36" customHeight="1" x14ac:dyDescent="0.15">
      <c r="A8" s="10">
        <v>7</v>
      </c>
      <c r="B8" s="29"/>
      <c r="C8" s="29"/>
      <c r="D8" s="11"/>
      <c r="E8" s="10"/>
      <c r="F8" s="10"/>
      <c r="G8" s="10"/>
      <c r="H8" s="10" t="str">
        <f>IF(D8="","",IF(G8="不符合",0,IF(G8="部分符合",0.5,IF(G8="符合",ERROR.TYPE(#NULL!)))))</f>
        <v/>
      </c>
      <c r="I8" s="10" t="str">
        <f t="shared" si="1"/>
        <v/>
      </c>
      <c r="J8" s="27"/>
      <c r="K8" s="25"/>
    </row>
    <row r="9" spans="1:21" s="4" customFormat="1" ht="36" customHeight="1" x14ac:dyDescent="0.15">
      <c r="A9" s="10">
        <v>8</v>
      </c>
      <c r="B9" s="29"/>
      <c r="C9" s="29" t="s">
        <v>412</v>
      </c>
      <c r="D9" s="9" t="s">
        <v>411</v>
      </c>
      <c r="E9" s="10">
        <v>0.7</v>
      </c>
      <c r="F9" s="21" t="s">
        <v>467</v>
      </c>
      <c r="G9" s="21" t="s">
        <v>448</v>
      </c>
      <c r="H9" s="10">
        <f>IF(D9="","",IF(G9="不符合",0,IF(G9="部分符合",0.5,IF(G9="符合",ERROR.TYPE(#NULL!)))))</f>
        <v>1</v>
      </c>
      <c r="I9" s="10">
        <f t="shared" si="1"/>
        <v>0.7</v>
      </c>
      <c r="J9" s="27"/>
      <c r="K9" s="25"/>
    </row>
    <row r="10" spans="1:21" s="4" customFormat="1" ht="36" customHeight="1" x14ac:dyDescent="0.15">
      <c r="A10" s="10">
        <v>9</v>
      </c>
      <c r="B10" s="29"/>
      <c r="C10" s="29"/>
      <c r="D10" s="11"/>
      <c r="E10" s="10"/>
      <c r="F10" s="10"/>
      <c r="G10" s="21"/>
      <c r="H10" s="10" t="str">
        <f>IF(D10="","",IF(G10="不符合",0,IF(G10="部分符合",0.5,IF(G10="符合",ERROR.TYPE(#NULL!)))))</f>
        <v/>
      </c>
      <c r="I10" s="10" t="str">
        <f t="shared" si="1"/>
        <v/>
      </c>
      <c r="J10" s="27"/>
      <c r="K10" s="25"/>
    </row>
    <row r="11" spans="1:21" s="4" customFormat="1" ht="36" customHeight="1" x14ac:dyDescent="0.15">
      <c r="A11" s="10">
        <v>10</v>
      </c>
      <c r="B11" s="29"/>
      <c r="C11" s="29" t="s">
        <v>408</v>
      </c>
      <c r="D11" s="9" t="s">
        <v>406</v>
      </c>
      <c r="E11" s="7">
        <v>1</v>
      </c>
      <c r="F11" s="22" t="s">
        <v>458</v>
      </c>
      <c r="G11" s="22" t="s">
        <v>449</v>
      </c>
      <c r="H11" s="10">
        <f>IF(D11="","",IF(G11="不符合",0,IF(G11="部分符合",0.5,IF(G11="符合",ERROR.TYPE(#NULL!)))))</f>
        <v>1</v>
      </c>
      <c r="I11" s="10">
        <f t="shared" si="1"/>
        <v>1</v>
      </c>
      <c r="J11" s="27"/>
      <c r="K11" s="25"/>
    </row>
    <row r="12" spans="1:21" s="4" customFormat="1" ht="36" customHeight="1" x14ac:dyDescent="0.15">
      <c r="A12" s="10">
        <v>11</v>
      </c>
      <c r="B12" s="29"/>
      <c r="C12" s="29"/>
      <c r="D12" s="9" t="s">
        <v>405</v>
      </c>
      <c r="E12" s="10">
        <v>1</v>
      </c>
      <c r="F12" s="21" t="s">
        <v>454</v>
      </c>
      <c r="G12" s="21" t="s">
        <v>448</v>
      </c>
      <c r="H12" s="10">
        <f>IF(D12="","",IF(G12="不符合",0,IF(G12="部分符合",0.5,IF(G12="符合",ERROR.TYPE(#NULL!)))))</f>
        <v>1</v>
      </c>
      <c r="I12" s="10">
        <f t="shared" si="1"/>
        <v>1</v>
      </c>
      <c r="J12" s="27"/>
    </row>
    <row r="13" spans="1:21" s="4" customFormat="1" ht="36" customHeight="1" x14ac:dyDescent="0.15">
      <c r="A13" s="10">
        <v>12</v>
      </c>
      <c r="B13" s="29"/>
      <c r="C13" s="29"/>
      <c r="D13" s="11"/>
      <c r="E13" s="10"/>
      <c r="F13" s="10"/>
      <c r="G13" s="10"/>
      <c r="H13" s="10" t="str">
        <f>IF(D13="","",IF(G13="不符合",0,IF(G13="部分符合",0.5,IF(G13="符合",ERROR.TYPE(#NULL!)))))</f>
        <v/>
      </c>
      <c r="I13" s="10" t="str">
        <f t="shared" si="1"/>
        <v/>
      </c>
      <c r="J13" s="27"/>
    </row>
    <row r="14" spans="1:21" s="4" customFormat="1" ht="36" customHeight="1" x14ac:dyDescent="0.15">
      <c r="A14" s="10">
        <v>13</v>
      </c>
      <c r="B14" s="29"/>
      <c r="C14" s="29" t="s">
        <v>402</v>
      </c>
      <c r="D14" s="9" t="s">
        <v>400</v>
      </c>
      <c r="E14" s="7">
        <v>1</v>
      </c>
      <c r="F14" s="22" t="s">
        <v>461</v>
      </c>
      <c r="G14" s="22" t="s">
        <v>448</v>
      </c>
      <c r="H14" s="10">
        <f>IF(D14="","",IF(G14="不符合",0,IF(G14="部分符合",0.5,IF(G14="符合",ERROR.TYPE(#NULL!)))))</f>
        <v>1</v>
      </c>
      <c r="I14" s="10">
        <f t="shared" si="1"/>
        <v>1</v>
      </c>
      <c r="J14" s="27"/>
    </row>
    <row r="15" spans="1:21" s="4" customFormat="1" ht="36" customHeight="1" x14ac:dyDescent="0.15">
      <c r="A15" s="10">
        <v>14</v>
      </c>
      <c r="B15" s="29"/>
      <c r="C15" s="29"/>
      <c r="D15" s="9" t="s">
        <v>399</v>
      </c>
      <c r="E15" s="10">
        <v>1</v>
      </c>
      <c r="F15" s="21" t="s">
        <v>452</v>
      </c>
      <c r="G15" s="21" t="s">
        <v>450</v>
      </c>
      <c r="H15" s="10">
        <f>IF(D15="","",IF(G15="不符合",0,IF(G15="部分符合",0.5,IF(G15="符合",ERROR.TYPE(#NULL!)))))</f>
        <v>1</v>
      </c>
      <c r="I15" s="10">
        <f t="shared" si="1"/>
        <v>1</v>
      </c>
      <c r="J15" s="27"/>
    </row>
    <row r="16" spans="1:21" s="4" customFormat="1" ht="36" customHeight="1" x14ac:dyDescent="0.15">
      <c r="A16" s="10">
        <v>15</v>
      </c>
      <c r="B16" s="29"/>
      <c r="C16" s="29"/>
      <c r="D16" s="11"/>
      <c r="E16" s="10"/>
      <c r="F16" s="10"/>
      <c r="G16" s="10"/>
      <c r="H16" s="10" t="str">
        <f>IF(D16="","",IF(G16="不符合",0,IF(G16="部分符合",0.5,IF(G16="符合",ERROR.TYPE(#NULL!)))))</f>
        <v/>
      </c>
      <c r="I16" s="10" t="str">
        <f t="shared" si="1"/>
        <v/>
      </c>
      <c r="J16" s="27"/>
    </row>
    <row r="17" spans="1:10" s="4" customFormat="1" ht="36" customHeight="1" x14ac:dyDescent="0.15">
      <c r="A17" s="10">
        <v>16</v>
      </c>
      <c r="B17" s="29"/>
      <c r="C17" s="29" t="s">
        <v>396</v>
      </c>
      <c r="D17" s="9" t="s">
        <v>395</v>
      </c>
      <c r="E17" s="10">
        <v>1</v>
      </c>
      <c r="F17" s="21" t="s">
        <v>463</v>
      </c>
      <c r="G17" s="21" t="s">
        <v>537</v>
      </c>
      <c r="H17" s="10">
        <f>IF(D17="","",IF(G17="不符合",0,IF(G17="部分符合",0.5,IF(G17="符合",ERROR.TYPE(#NULL!)))))</f>
        <v>1</v>
      </c>
      <c r="I17" s="10">
        <f t="shared" si="1"/>
        <v>1</v>
      </c>
      <c r="J17" s="27"/>
    </row>
    <row r="18" spans="1:10" s="4" customFormat="1" ht="36" customHeight="1" x14ac:dyDescent="0.15">
      <c r="A18" s="10">
        <v>17</v>
      </c>
      <c r="B18" s="29"/>
      <c r="C18" s="29"/>
      <c r="D18" s="11"/>
      <c r="E18" s="10"/>
      <c r="F18" s="10"/>
      <c r="G18" s="10"/>
      <c r="H18" s="10" t="str">
        <f>IF(D18="","",IF(G18="不符合",0,IF(G18="部分符合",0.5,IF(G18="符合",ERROR.TYPE(#NULL!)))))</f>
        <v/>
      </c>
      <c r="I18" s="10" t="str">
        <f t="shared" si="1"/>
        <v/>
      </c>
      <c r="J18" s="27"/>
    </row>
    <row r="19" spans="1:10" s="4" customFormat="1" ht="36" customHeight="1" x14ac:dyDescent="0.15">
      <c r="A19" s="10">
        <v>18</v>
      </c>
      <c r="B19" s="29"/>
      <c r="C19" s="12" t="s">
        <v>392</v>
      </c>
      <c r="D19" s="9" t="s">
        <v>390</v>
      </c>
      <c r="E19" s="7">
        <v>1</v>
      </c>
      <c r="F19" s="22" t="s">
        <v>464</v>
      </c>
      <c r="G19" s="22" t="s">
        <v>448</v>
      </c>
      <c r="H19" s="10">
        <f>IF(D19="","",IF(G19="不符合",0,IF(G19="部分符合",0.5,IF(G19="符合",ERROR.TYPE(#NULL!)))))</f>
        <v>1</v>
      </c>
      <c r="I19" s="10">
        <f t="shared" si="1"/>
        <v>1</v>
      </c>
      <c r="J19" s="27"/>
    </row>
    <row r="20" spans="1:10" s="4" customFormat="1" ht="36" customHeight="1" x14ac:dyDescent="0.15">
      <c r="A20" s="10">
        <v>19</v>
      </c>
      <c r="B20" s="29"/>
      <c r="C20" s="29" t="s">
        <v>389</v>
      </c>
      <c r="D20" s="9" t="s">
        <v>387</v>
      </c>
      <c r="E20" s="10">
        <v>0.7</v>
      </c>
      <c r="F20" s="21" t="s">
        <v>471</v>
      </c>
      <c r="G20" s="21" t="s">
        <v>448</v>
      </c>
      <c r="H20" s="10">
        <f>IF(D20="","",IF(G20="不符合",0,IF(G20="部分符合",0.5,IF(G20="符合",ERROR.TYPE(#NULL!)))))</f>
        <v>1</v>
      </c>
      <c r="I20" s="10">
        <f t="shared" si="1"/>
        <v>0.7</v>
      </c>
      <c r="J20" s="27"/>
    </row>
    <row r="21" spans="1:10" s="4" customFormat="1" ht="36" customHeight="1" x14ac:dyDescent="0.15">
      <c r="A21" s="10">
        <v>20</v>
      </c>
      <c r="B21" s="29"/>
      <c r="C21" s="29"/>
      <c r="D21" s="9" t="s">
        <v>386</v>
      </c>
      <c r="E21" s="7">
        <v>1</v>
      </c>
      <c r="F21" s="22" t="s">
        <v>454</v>
      </c>
      <c r="G21" s="22" t="s">
        <v>448</v>
      </c>
      <c r="H21" s="10">
        <f>IF(D21="","",IF(G21="不符合",0,IF(G21="部分符合",0.5,IF(G21="符合",ERROR.TYPE(#NULL!)))))</f>
        <v>1</v>
      </c>
      <c r="I21" s="10">
        <f t="shared" si="1"/>
        <v>1</v>
      </c>
      <c r="J21" s="27"/>
    </row>
    <row r="22" spans="1:10" s="4" customFormat="1" ht="36" customHeight="1" x14ac:dyDescent="0.15">
      <c r="A22" s="10">
        <v>21</v>
      </c>
      <c r="B22" s="29"/>
      <c r="C22" s="29"/>
      <c r="D22" s="11"/>
      <c r="E22" s="10"/>
      <c r="F22" s="10"/>
      <c r="G22" s="10"/>
      <c r="H22" s="10" t="str">
        <f>IF(D22="","",IF(G22="不符合",0,IF(G22="部分符合",0.5,IF(G22="符合",ERROR.TYPE(#NULL!)))))</f>
        <v/>
      </c>
      <c r="I22" s="10" t="str">
        <f t="shared" si="1"/>
        <v/>
      </c>
      <c r="J22" s="27"/>
    </row>
    <row r="23" spans="1:10" s="4" customFormat="1" ht="36" customHeight="1" x14ac:dyDescent="0.15">
      <c r="A23" s="10">
        <v>22</v>
      </c>
      <c r="B23" s="29"/>
      <c r="C23" s="29"/>
      <c r="D23" s="11"/>
      <c r="E23" s="10"/>
      <c r="F23" s="10"/>
      <c r="G23" s="10"/>
      <c r="H23" s="10" t="str">
        <f>IF(D23="","",IF(G23="不符合",0,IF(G23="部分符合",0.5,IF(G23="符合",ERROR.TYPE(#NULL!)))))</f>
        <v/>
      </c>
      <c r="I23" s="10" t="str">
        <f t="shared" si="1"/>
        <v/>
      </c>
      <c r="J23" s="27"/>
    </row>
    <row r="24" spans="1:10" s="4" customFormat="1" ht="36" customHeight="1" x14ac:dyDescent="0.15">
      <c r="A24" s="10">
        <v>23</v>
      </c>
      <c r="B24" s="29"/>
      <c r="C24" s="29" t="s">
        <v>381</v>
      </c>
      <c r="D24" s="9" t="s">
        <v>380</v>
      </c>
      <c r="E24" s="10">
        <v>1</v>
      </c>
      <c r="F24" s="21" t="s">
        <v>456</v>
      </c>
      <c r="G24" s="21" t="s">
        <v>448</v>
      </c>
      <c r="H24" s="10">
        <f>IF(D24="","",IF(G24="不符合",0,IF(G24="部分符合",0.5,IF(G24="符合",ERROR.TYPE(#NULL!)))))</f>
        <v>1</v>
      </c>
      <c r="I24" s="10">
        <f t="shared" si="1"/>
        <v>1</v>
      </c>
      <c r="J24" s="27"/>
    </row>
    <row r="25" spans="1:10" s="4" customFormat="1" ht="36" customHeight="1" x14ac:dyDescent="0.15">
      <c r="A25" s="10">
        <v>24</v>
      </c>
      <c r="B25" s="29"/>
      <c r="C25" s="29"/>
      <c r="D25" s="11"/>
      <c r="E25" s="10"/>
      <c r="F25" s="10"/>
      <c r="G25" s="10"/>
      <c r="H25" s="10" t="str">
        <f>IF(D25="","",IF(G25="不符合",0,IF(G25="部分符合",0.5,IF(G25="符合",ERROR.TYPE(#NULL!)))))</f>
        <v/>
      </c>
      <c r="I25" s="10" t="str">
        <f t="shared" si="1"/>
        <v/>
      </c>
      <c r="J25" s="27"/>
    </row>
    <row r="26" spans="1:10" s="4" customFormat="1" ht="36" customHeight="1" x14ac:dyDescent="0.15">
      <c r="A26" s="10">
        <v>25</v>
      </c>
      <c r="B26" s="29" t="s">
        <v>376</v>
      </c>
      <c r="C26" s="29" t="s">
        <v>375</v>
      </c>
      <c r="D26" s="9" t="s">
        <v>374</v>
      </c>
      <c r="E26" s="10">
        <v>1</v>
      </c>
      <c r="F26" s="21" t="s">
        <v>481</v>
      </c>
      <c r="G26" s="21" t="s">
        <v>450</v>
      </c>
      <c r="H26" s="10">
        <f>IF(D26="","",IF(G26="不符合",0,IF(G26="部分符合",0.5,IF(G26="符合",ERROR.TYPE(#NULL!)))))</f>
        <v>1</v>
      </c>
      <c r="I26" s="10">
        <f t="shared" si="1"/>
        <v>1</v>
      </c>
      <c r="J26" s="27"/>
    </row>
    <row r="27" spans="1:10" s="4" customFormat="1" ht="39.75" customHeight="1" x14ac:dyDescent="0.15">
      <c r="A27" s="10">
        <v>26</v>
      </c>
      <c r="B27" s="29"/>
      <c r="C27" s="29"/>
      <c r="D27" s="9" t="s">
        <v>372</v>
      </c>
      <c r="E27" s="10">
        <v>1</v>
      </c>
      <c r="F27" s="21" t="s">
        <v>481</v>
      </c>
      <c r="G27" s="21" t="s">
        <v>538</v>
      </c>
      <c r="H27" s="10">
        <f>IF(D27="","",IF(G27="不符合",0,IF(G27="部分符合",0.5,IF(G27="符合",ERROR.TYPE(#NULL!)))))</f>
        <v>1</v>
      </c>
      <c r="I27" s="10">
        <f t="shared" si="1"/>
        <v>1</v>
      </c>
      <c r="J27" s="27"/>
    </row>
    <row r="28" spans="1:10" s="4" customFormat="1" ht="31.5" customHeight="1" x14ac:dyDescent="0.15">
      <c r="A28" s="10">
        <v>27</v>
      </c>
      <c r="B28" s="29"/>
      <c r="C28" s="29"/>
      <c r="D28" s="11"/>
      <c r="E28" s="10"/>
      <c r="F28" s="10"/>
      <c r="G28" s="10"/>
      <c r="H28" s="10" t="str">
        <f>IF(D28="","",IF(G28="不符合",0,IF(G28="部分符合",0.5,IF(G28="符合",ERROR.TYPE(#NULL!)))))</f>
        <v/>
      </c>
      <c r="I28" s="10" t="str">
        <f t="shared" si="1"/>
        <v/>
      </c>
      <c r="J28" s="27"/>
    </row>
    <row r="29" spans="1:10" s="4" customFormat="1" ht="48" customHeight="1" x14ac:dyDescent="0.15">
      <c r="A29" s="10">
        <v>28</v>
      </c>
      <c r="B29" s="29"/>
      <c r="C29" s="29"/>
      <c r="D29" s="11"/>
      <c r="E29" s="10"/>
      <c r="F29" s="10"/>
      <c r="G29" s="10"/>
      <c r="H29" s="10" t="str">
        <f>IF(D29="","",IF(G29="不符合",0,IF(G29="部分符合",0.5,IF(G29="符合",ERROR.TYPE(#NULL!)))))</f>
        <v/>
      </c>
      <c r="I29" s="10" t="str">
        <f t="shared" si="1"/>
        <v/>
      </c>
      <c r="J29" s="27"/>
    </row>
    <row r="30" spans="1:10" s="4" customFormat="1" ht="36" customHeight="1" x14ac:dyDescent="0.15">
      <c r="A30" s="10">
        <v>29</v>
      </c>
      <c r="B30" s="29"/>
      <c r="C30" s="29"/>
      <c r="D30" s="11"/>
      <c r="E30" s="10"/>
      <c r="F30" s="10"/>
      <c r="G30" s="10"/>
      <c r="H30" s="10" t="str">
        <f>IF(D30="","",IF(G30="不符合",0,IF(G30="部分符合",0.5,IF(G30="符合",ERROR.TYPE(#NULL!)))))</f>
        <v/>
      </c>
      <c r="I30" s="10" t="str">
        <f t="shared" si="1"/>
        <v/>
      </c>
      <c r="J30" s="27"/>
    </row>
    <row r="31" spans="1:10" s="4" customFormat="1" ht="36" customHeight="1" x14ac:dyDescent="0.15">
      <c r="A31" s="10">
        <v>30</v>
      </c>
      <c r="B31" s="29"/>
      <c r="C31" s="29"/>
      <c r="D31" s="11"/>
      <c r="E31" s="10"/>
      <c r="F31" s="10"/>
      <c r="G31" s="10"/>
      <c r="H31" s="10" t="str">
        <f>IF(D31="","",IF(G31="不符合",0,IF(G31="部分符合",0.5,IF(G31="符合",ERROR.TYPE(#NULL!)))))</f>
        <v/>
      </c>
      <c r="I31" s="10" t="str">
        <f t="shared" si="1"/>
        <v/>
      </c>
      <c r="J31" s="27"/>
    </row>
    <row r="32" spans="1:10" s="4" customFormat="1" ht="36" customHeight="1" x14ac:dyDescent="0.15">
      <c r="A32" s="10">
        <v>31</v>
      </c>
      <c r="B32" s="29"/>
      <c r="C32" s="29" t="s">
        <v>365</v>
      </c>
      <c r="D32" s="9" t="s">
        <v>364</v>
      </c>
      <c r="E32" s="8">
        <v>0.7</v>
      </c>
      <c r="F32" s="23" t="s">
        <v>454</v>
      </c>
      <c r="G32" s="23" t="s">
        <v>540</v>
      </c>
      <c r="H32" s="10">
        <f>IF(D32="","",IF(G32="不符合",0,IF(G32="部分符合",0.5,IF(G32="符合",ERROR.TYPE(#NULL!)))))</f>
        <v>0</v>
      </c>
      <c r="I32" s="10">
        <f t="shared" si="1"/>
        <v>0</v>
      </c>
      <c r="J32" s="27"/>
    </row>
    <row r="33" spans="1:22" s="4" customFormat="1" ht="36" customHeight="1" x14ac:dyDescent="0.15">
      <c r="A33" s="10">
        <v>32</v>
      </c>
      <c r="B33" s="29"/>
      <c r="C33" s="29"/>
      <c r="D33" s="11"/>
      <c r="E33" s="10"/>
      <c r="F33" s="10"/>
      <c r="G33" s="10"/>
      <c r="H33" s="10" t="str">
        <f>IF(D33="","",IF(G33="不符合",0,IF(G33="部分符合",0.5,IF(G33="符合",ERROR.TYPE(#NULL!)))))</f>
        <v/>
      </c>
      <c r="I33" s="10" t="str">
        <f t="shared" si="1"/>
        <v/>
      </c>
      <c r="J33" s="27"/>
    </row>
    <row r="34" spans="1:22" s="4" customFormat="1" ht="36" customHeight="1" x14ac:dyDescent="0.15">
      <c r="A34" s="10">
        <v>33</v>
      </c>
      <c r="B34" s="29"/>
      <c r="C34" s="29"/>
      <c r="D34" s="11"/>
      <c r="E34" s="10"/>
      <c r="F34" s="10"/>
      <c r="G34" s="10"/>
      <c r="H34" s="10" t="str">
        <f>IF(D34="","",IF(G34="不符合",0,IF(G34="部分符合",0.5,IF(G34="符合",ERROR.TYPE(#NULL!)))))</f>
        <v/>
      </c>
      <c r="I34" s="10" t="str">
        <f t="shared" si="1"/>
        <v/>
      </c>
      <c r="J34" s="27"/>
    </row>
    <row r="35" spans="1:22" s="4" customFormat="1" ht="36" customHeight="1" x14ac:dyDescent="0.15">
      <c r="A35" s="10">
        <v>34</v>
      </c>
      <c r="B35" s="29"/>
      <c r="C35" s="29"/>
      <c r="D35" s="11"/>
      <c r="E35" s="10"/>
      <c r="F35" s="10"/>
      <c r="G35" s="10"/>
      <c r="H35" s="10" t="str">
        <f>IF(D35="","",IF(G35="不符合",0,IF(G35="部分符合",0.5,IF(G35="符合",ERROR.TYPE(#NULL!)))))</f>
        <v/>
      </c>
      <c r="I35" s="10" t="str">
        <f t="shared" si="1"/>
        <v/>
      </c>
      <c r="J35" s="27"/>
    </row>
    <row r="36" spans="1:22" s="4" customFormat="1" ht="88.5" customHeight="1" x14ac:dyDescent="0.15">
      <c r="A36" s="10">
        <v>35</v>
      </c>
      <c r="B36" s="29"/>
      <c r="C36" s="12" t="s">
        <v>280</v>
      </c>
      <c r="D36" s="9" t="s">
        <v>356</v>
      </c>
      <c r="E36" s="8">
        <v>0.4</v>
      </c>
      <c r="F36" s="23" t="s">
        <v>473</v>
      </c>
      <c r="G36" s="23" t="s">
        <v>540</v>
      </c>
      <c r="H36" s="10">
        <f>IF(D36="","",IF(G36="不符合",0,IF(G36="部分符合",0.5,IF(G36="符合",ERROR.TYPE(#NULL!)))))</f>
        <v>0</v>
      </c>
      <c r="I36" s="10">
        <f t="shared" si="1"/>
        <v>0</v>
      </c>
      <c r="J36" s="27"/>
      <c r="V36" s="18"/>
    </row>
    <row r="37" spans="1:22" s="18" customFormat="1" ht="36" customHeight="1" x14ac:dyDescent="0.15">
      <c r="A37" s="10">
        <v>36</v>
      </c>
      <c r="B37" s="29" t="s">
        <v>353</v>
      </c>
      <c r="C37" s="29" t="s">
        <v>352</v>
      </c>
      <c r="D37" s="9" t="s">
        <v>351</v>
      </c>
      <c r="E37" s="7">
        <v>1</v>
      </c>
      <c r="F37" s="22" t="s">
        <v>461</v>
      </c>
      <c r="G37" s="22" t="s">
        <v>543</v>
      </c>
      <c r="H37" s="10">
        <f>IF(D37="","",IF(G37="不符合",0,IF(G37="部分符合",0.5,IF(G37="符合",ERROR.TYPE(#NULL!)))))</f>
        <v>1</v>
      </c>
      <c r="I37" s="10">
        <f t="shared" si="1"/>
        <v>1</v>
      </c>
      <c r="J37" s="27"/>
      <c r="K37" s="4"/>
      <c r="L37" s="4"/>
      <c r="M37" s="14"/>
      <c r="V37" s="4"/>
    </row>
    <row r="38" spans="1:22" s="4" customFormat="1" ht="29.25" customHeight="1" x14ac:dyDescent="0.15">
      <c r="A38" s="10">
        <v>37</v>
      </c>
      <c r="B38" s="29"/>
      <c r="C38" s="29"/>
      <c r="D38" s="11"/>
      <c r="E38" s="10"/>
      <c r="F38" s="10"/>
      <c r="G38" s="10"/>
      <c r="H38" s="10" t="str">
        <f>IF(D38="","",IF(G38="不符合",0,IF(G38="部分符合",0.5,IF(G38="符合",ERROR.TYPE(#NULL!)))))</f>
        <v/>
      </c>
      <c r="I38" s="10" t="str">
        <f t="shared" si="1"/>
        <v/>
      </c>
      <c r="J38" s="27"/>
    </row>
    <row r="39" spans="1:22" s="4" customFormat="1" ht="28.5" customHeight="1" x14ac:dyDescent="0.15">
      <c r="A39" s="10">
        <v>38</v>
      </c>
      <c r="B39" s="29"/>
      <c r="C39" s="29"/>
      <c r="D39" s="11"/>
      <c r="E39" s="10"/>
      <c r="F39" s="10"/>
      <c r="G39" s="10"/>
      <c r="H39" s="10" t="str">
        <f>IF(D39="","",IF(G39="不符合",0,IF(G39="部分符合",0.5,IF(G39="符合",ERROR.TYPE(#NULL!)))))</f>
        <v/>
      </c>
      <c r="I39" s="10" t="str">
        <f t="shared" si="1"/>
        <v/>
      </c>
      <c r="J39" s="27"/>
    </row>
    <row r="40" spans="1:22" s="4" customFormat="1" ht="36" customHeight="1" x14ac:dyDescent="0.15">
      <c r="A40" s="10">
        <v>39</v>
      </c>
      <c r="B40" s="29"/>
      <c r="C40" s="29"/>
      <c r="D40" s="11"/>
      <c r="E40" s="10"/>
      <c r="F40" s="10"/>
      <c r="G40" s="10"/>
      <c r="H40" s="10" t="str">
        <f>IF(D40="","",IF(G40="不符合",0,IF(G40="部分符合",0.5,IF(G40="符合",ERROR.TYPE(#NULL!)))))</f>
        <v/>
      </c>
      <c r="I40" s="10" t="str">
        <f t="shared" si="1"/>
        <v/>
      </c>
      <c r="J40" s="27"/>
    </row>
    <row r="41" spans="1:22" s="4" customFormat="1" ht="43.5" customHeight="1" x14ac:dyDescent="0.15">
      <c r="A41" s="10">
        <v>40</v>
      </c>
      <c r="B41" s="29"/>
      <c r="C41" s="29"/>
      <c r="D41" s="11"/>
      <c r="E41" s="10"/>
      <c r="F41" s="10"/>
      <c r="G41" s="10"/>
      <c r="H41" s="10" t="str">
        <f>IF(D41="","",IF(G41="不符合",0,IF(G41="部分符合",0.5,IF(G41="符合",ERROR.TYPE(#NULL!)))))</f>
        <v/>
      </c>
      <c r="I41" s="10" t="str">
        <f t="shared" si="1"/>
        <v/>
      </c>
      <c r="J41" s="27"/>
    </row>
    <row r="42" spans="1:22" s="4" customFormat="1" ht="34.5" customHeight="1" x14ac:dyDescent="0.15">
      <c r="A42" s="10">
        <v>41</v>
      </c>
      <c r="B42" s="29"/>
      <c r="C42" s="29"/>
      <c r="D42" s="11"/>
      <c r="E42" s="10"/>
      <c r="F42" s="10"/>
      <c r="G42" s="10"/>
      <c r="H42" s="10" t="str">
        <f>IF(D42="","",IF(G42="不符合",0,IF(G42="部分符合",0.5,IF(G42="符合",ERROR.TYPE(#NULL!)))))</f>
        <v/>
      </c>
      <c r="I42" s="10" t="str">
        <f t="shared" si="1"/>
        <v/>
      </c>
      <c r="J42" s="27"/>
    </row>
    <row r="43" spans="1:22" s="4" customFormat="1" ht="40.5" customHeight="1" x14ac:dyDescent="0.15">
      <c r="A43" s="10">
        <v>42</v>
      </c>
      <c r="B43" s="29"/>
      <c r="C43" s="29" t="s">
        <v>311</v>
      </c>
      <c r="D43" s="9" t="s">
        <v>342</v>
      </c>
      <c r="E43" s="7">
        <v>1</v>
      </c>
      <c r="F43" s="22" t="s">
        <v>454</v>
      </c>
      <c r="G43" s="22" t="s">
        <v>451</v>
      </c>
      <c r="H43" s="10">
        <f>IF(D43="","",IF(G43="不符合",0,IF(G43="部分符合",0.5,IF(G43="符合",ERROR.TYPE(#NULL!)))))</f>
        <v>1</v>
      </c>
      <c r="I43" s="10">
        <f t="shared" si="1"/>
        <v>1</v>
      </c>
      <c r="J43" s="27"/>
    </row>
    <row r="44" spans="1:22" s="4" customFormat="1" ht="39" customHeight="1" x14ac:dyDescent="0.15">
      <c r="A44" s="10">
        <v>43</v>
      </c>
      <c r="B44" s="29"/>
      <c r="C44" s="29"/>
      <c r="D44" s="9" t="s">
        <v>341</v>
      </c>
      <c r="E44" s="10">
        <v>0.7</v>
      </c>
      <c r="F44" s="21" t="s">
        <v>474</v>
      </c>
      <c r="G44" s="21" t="s">
        <v>448</v>
      </c>
      <c r="H44" s="10">
        <f>IF(D44="","",IF(G44="不符合",0,IF(G44="部分符合",0.5,IF(G44="符合",ERROR.TYPE(#NULL!)))))</f>
        <v>1</v>
      </c>
      <c r="I44" s="10">
        <f t="shared" si="1"/>
        <v>0.7</v>
      </c>
      <c r="J44" s="27"/>
    </row>
    <row r="45" spans="1:22" s="4" customFormat="1" ht="38.25" customHeight="1" x14ac:dyDescent="0.15">
      <c r="A45" s="10">
        <v>44</v>
      </c>
      <c r="B45" s="29"/>
      <c r="C45" s="29"/>
      <c r="D45" s="9" t="s">
        <v>339</v>
      </c>
      <c r="E45" s="10">
        <v>0.7</v>
      </c>
      <c r="F45" s="21" t="s">
        <v>454</v>
      </c>
      <c r="G45" s="21" t="s">
        <v>448</v>
      </c>
      <c r="H45" s="10">
        <f>IF(D45="","",IF(G45="不符合",0,IF(G45="部分符合",0.5,IF(G45="符合",ERROR.TYPE(#NULL!)))))</f>
        <v>1</v>
      </c>
      <c r="I45" s="10">
        <f t="shared" si="1"/>
        <v>0.7</v>
      </c>
      <c r="J45" s="27"/>
    </row>
    <row r="46" spans="1:22" s="4" customFormat="1" ht="36" customHeight="1" x14ac:dyDescent="0.15">
      <c r="A46" s="10">
        <v>45</v>
      </c>
      <c r="B46" s="29"/>
      <c r="C46" s="29"/>
      <c r="D46" s="9" t="s">
        <v>338</v>
      </c>
      <c r="E46" s="10">
        <v>1</v>
      </c>
      <c r="F46" s="21" t="s">
        <v>461</v>
      </c>
      <c r="G46" s="10" t="s">
        <v>447</v>
      </c>
      <c r="H46" s="10">
        <f>IF(D46="","",IF(G46="不符合",0,IF(G46="部分符合",0.5,IF(G46="符合",ERROR.TYPE(#NULL!)))))</f>
        <v>1</v>
      </c>
      <c r="I46" s="10">
        <f t="shared" si="1"/>
        <v>1</v>
      </c>
      <c r="J46" s="27"/>
    </row>
    <row r="47" spans="1:22" s="4" customFormat="1" ht="36" customHeight="1" x14ac:dyDescent="0.15">
      <c r="A47" s="10"/>
      <c r="B47" s="29"/>
      <c r="C47" s="29"/>
      <c r="D47" s="9"/>
      <c r="E47" s="10"/>
      <c r="F47" s="10"/>
      <c r="G47" s="10"/>
      <c r="H47" s="10" t="str">
        <f>IF(D47="","",IF(G47="不符合",0,IF(G47="部分符合",0.5,IF(G47="符合",ERROR.TYPE(#NULL!)))))</f>
        <v/>
      </c>
      <c r="I47" s="10" t="str">
        <f t="shared" si="1"/>
        <v/>
      </c>
      <c r="J47" s="27"/>
      <c r="V47" s="14"/>
    </row>
    <row r="48" spans="1:22" s="14" customFormat="1" ht="36" customHeight="1" x14ac:dyDescent="0.15">
      <c r="A48" s="15">
        <v>46</v>
      </c>
      <c r="B48" s="30"/>
      <c r="C48" s="30"/>
      <c r="D48" s="17"/>
      <c r="E48" s="15"/>
      <c r="F48" s="15"/>
      <c r="G48" s="15"/>
      <c r="H48" s="10" t="str">
        <f>IF(D48="","",IF(G48="不符合",0,IF(G48="部分符合",0.5,IF(G48="符合",ERROR.TYPE(#NULL!)))))</f>
        <v/>
      </c>
      <c r="I48" s="10" t="str">
        <f t="shared" si="1"/>
        <v/>
      </c>
      <c r="J48" s="27"/>
      <c r="V48" s="4"/>
    </row>
    <row r="49" spans="1:10" s="4" customFormat="1" ht="36" customHeight="1" x14ac:dyDescent="0.15">
      <c r="A49" s="10">
        <v>47</v>
      </c>
      <c r="B49" s="29"/>
      <c r="C49" s="29" t="s">
        <v>293</v>
      </c>
      <c r="D49" s="9" t="s">
        <v>334</v>
      </c>
      <c r="E49" s="10">
        <v>1</v>
      </c>
      <c r="F49" s="21" t="s">
        <v>452</v>
      </c>
      <c r="G49" s="21" t="s">
        <v>545</v>
      </c>
      <c r="H49" s="10">
        <f>IF(D49="","",IF(G49="不符合",0,IF(G49="部分符合",0.5,IF(G49="符合",ERROR.TYPE(#NULL!)))))</f>
        <v>1</v>
      </c>
      <c r="I49" s="10">
        <f t="shared" si="1"/>
        <v>1</v>
      </c>
      <c r="J49" s="27"/>
    </row>
    <row r="50" spans="1:10" s="4" customFormat="1" ht="36" customHeight="1" x14ac:dyDescent="0.15">
      <c r="A50" s="10">
        <v>48</v>
      </c>
      <c r="B50" s="29"/>
      <c r="C50" s="29"/>
      <c r="D50" s="11"/>
      <c r="E50" s="10"/>
      <c r="F50" s="10"/>
      <c r="G50" s="10"/>
      <c r="H50" s="10" t="str">
        <f>IF(D50="","",IF(G50="不符合",0,IF(G50="部分符合",0.5,IF(G50="符合",ERROR.TYPE(#NULL!)))))</f>
        <v/>
      </c>
      <c r="I50" s="10" t="str">
        <f t="shared" si="1"/>
        <v/>
      </c>
      <c r="J50" s="27"/>
    </row>
    <row r="51" spans="1:10" s="4" customFormat="1" ht="48" customHeight="1" x14ac:dyDescent="0.15">
      <c r="A51" s="10">
        <v>49</v>
      </c>
      <c r="B51" s="29"/>
      <c r="C51" s="29"/>
      <c r="D51" s="11"/>
      <c r="E51" s="10"/>
      <c r="F51" s="10"/>
      <c r="G51" s="10"/>
      <c r="H51" s="10" t="str">
        <f>IF(D51="","",IF(G51="不符合",0,IF(G51="部分符合",0.5,IF(G51="符合",ERROR.TYPE(#NULL!)))))</f>
        <v/>
      </c>
      <c r="I51" s="10" t="str">
        <f t="shared" si="1"/>
        <v/>
      </c>
      <c r="J51" s="27"/>
    </row>
    <row r="52" spans="1:10" s="4" customFormat="1" ht="50.25" customHeight="1" x14ac:dyDescent="0.15">
      <c r="A52" s="10">
        <v>50</v>
      </c>
      <c r="B52" s="29"/>
      <c r="C52" s="29"/>
      <c r="D52" s="11"/>
      <c r="E52" s="10"/>
      <c r="F52" s="10"/>
      <c r="G52" s="10"/>
      <c r="H52" s="10" t="str">
        <f>IF(D52="","",IF(G52="不符合",0,IF(G52="部分符合",0.5,IF(G52="符合",ERROR.TYPE(#NULL!)))))</f>
        <v/>
      </c>
      <c r="I52" s="10" t="str">
        <f t="shared" si="1"/>
        <v/>
      </c>
      <c r="J52" s="27"/>
    </row>
    <row r="53" spans="1:10" s="4" customFormat="1" ht="40.5" customHeight="1" x14ac:dyDescent="0.15">
      <c r="A53" s="10">
        <v>51</v>
      </c>
      <c r="B53" s="29"/>
      <c r="C53" s="29" t="s">
        <v>329</v>
      </c>
      <c r="D53" s="9" t="s">
        <v>328</v>
      </c>
      <c r="E53" s="7">
        <v>1</v>
      </c>
      <c r="F53" s="22" t="s">
        <v>454</v>
      </c>
      <c r="G53" s="22" t="s">
        <v>546</v>
      </c>
      <c r="H53" s="10">
        <f>IF(D53="","",IF(G53="不符合",0,IF(G53="部分符合",0.5,IF(G53="符合",ERROR.TYPE(#NULL!)))))</f>
        <v>0.5</v>
      </c>
      <c r="I53" s="10">
        <f t="shared" si="1"/>
        <v>0.5</v>
      </c>
      <c r="J53" s="27"/>
    </row>
    <row r="54" spans="1:10" s="4" customFormat="1" ht="43.5" customHeight="1" x14ac:dyDescent="0.15">
      <c r="A54" s="10">
        <v>52</v>
      </c>
      <c r="B54" s="29"/>
      <c r="C54" s="29"/>
      <c r="D54" s="11"/>
      <c r="E54" s="10"/>
      <c r="F54" s="10"/>
      <c r="G54" s="10"/>
      <c r="H54" s="10" t="str">
        <f>IF(D54="","",IF(G54="不符合",0,IF(G54="部分符合",0.5,IF(G54="符合",ERROR.TYPE(#NULL!)))))</f>
        <v/>
      </c>
      <c r="I54" s="10" t="str">
        <f t="shared" si="1"/>
        <v/>
      </c>
      <c r="J54" s="27"/>
    </row>
    <row r="55" spans="1:10" s="4" customFormat="1" ht="42.75" customHeight="1" x14ac:dyDescent="0.15">
      <c r="A55" s="10">
        <v>53</v>
      </c>
      <c r="B55" s="29"/>
      <c r="C55" s="29" t="s">
        <v>300</v>
      </c>
      <c r="D55" s="9" t="s">
        <v>325</v>
      </c>
      <c r="E55" s="10">
        <v>1</v>
      </c>
      <c r="F55" s="21" t="s">
        <v>461</v>
      </c>
      <c r="G55" s="10" t="s">
        <v>447</v>
      </c>
      <c r="H55" s="10">
        <f>IF(D55="","",IF(G55="不符合",0,IF(G55="部分符合",0.5,IF(G55="符合",ERROR.TYPE(#NULL!)))))</f>
        <v>1</v>
      </c>
      <c r="I55" s="10">
        <f t="shared" si="1"/>
        <v>1</v>
      </c>
      <c r="J55" s="27"/>
    </row>
    <row r="56" spans="1:10" s="4" customFormat="1" ht="45" customHeight="1" x14ac:dyDescent="0.15">
      <c r="A56" s="10">
        <v>54</v>
      </c>
      <c r="B56" s="29"/>
      <c r="C56" s="29"/>
      <c r="D56" s="9" t="s">
        <v>298</v>
      </c>
      <c r="E56" s="10">
        <v>1</v>
      </c>
      <c r="F56" s="21" t="s">
        <v>461</v>
      </c>
      <c r="G56" s="10" t="s">
        <v>447</v>
      </c>
      <c r="H56" s="10">
        <f>IF(D56="","",IF(G56="不符合",0,IF(G56="部分符合",0.5,IF(G56="符合",ERROR.TYPE(#NULL!)))))</f>
        <v>1</v>
      </c>
      <c r="I56" s="10">
        <f t="shared" si="1"/>
        <v>1</v>
      </c>
      <c r="J56" s="27"/>
    </row>
    <row r="57" spans="1:10" s="4" customFormat="1" ht="32.1" customHeight="1" x14ac:dyDescent="0.15">
      <c r="A57" s="10"/>
      <c r="B57" s="29"/>
      <c r="C57" s="29"/>
      <c r="D57" s="9" t="s">
        <v>296</v>
      </c>
      <c r="E57" s="10">
        <v>1</v>
      </c>
      <c r="F57" s="21" t="s">
        <v>461</v>
      </c>
      <c r="G57" s="10" t="s">
        <v>447</v>
      </c>
      <c r="H57" s="10">
        <f>IF(D57="","",IF(G57="不符合",0,IF(G57="部分符合",0.5,IF(G57="符合",ERROR.TYPE(#NULL!)))))</f>
        <v>1</v>
      </c>
      <c r="I57" s="10">
        <f t="shared" si="1"/>
        <v>1</v>
      </c>
      <c r="J57" s="27"/>
    </row>
    <row r="58" spans="1:10" s="4" customFormat="1" ht="45" customHeight="1" x14ac:dyDescent="0.15">
      <c r="A58" s="10">
        <v>55</v>
      </c>
      <c r="B58" s="29"/>
      <c r="C58" s="29"/>
      <c r="D58" s="11"/>
      <c r="E58" s="8"/>
      <c r="F58" s="8"/>
      <c r="G58" s="8"/>
      <c r="H58" s="10" t="str">
        <f>IF(D58="","",IF(G58="不符合",0,IF(G58="部分符合",0.5,IF(G58="符合",ERROR.TYPE(#NULL!)))))</f>
        <v/>
      </c>
      <c r="I58" s="10" t="str">
        <f t="shared" si="1"/>
        <v/>
      </c>
      <c r="J58" s="27"/>
    </row>
    <row r="59" spans="1:10" s="4" customFormat="1" ht="81.75" customHeight="1" x14ac:dyDescent="0.15">
      <c r="A59" s="10">
        <v>56</v>
      </c>
      <c r="B59" s="29"/>
      <c r="C59" s="12" t="s">
        <v>280</v>
      </c>
      <c r="D59" s="9" t="s">
        <v>322</v>
      </c>
      <c r="E59" s="8">
        <v>0.4</v>
      </c>
      <c r="F59" s="23" t="s">
        <v>456</v>
      </c>
      <c r="G59" s="23" t="s">
        <v>541</v>
      </c>
      <c r="H59" s="10">
        <f>IF(D59="","",IF(G59="不符合",0,IF(G59="部分符合",0.5,IF(G59="符合",ERROR.TYPE(#NULL!)))))</f>
        <v>0</v>
      </c>
      <c r="I59" s="10">
        <f t="shared" si="1"/>
        <v>0</v>
      </c>
      <c r="J59" s="27"/>
    </row>
    <row r="60" spans="1:10" s="4" customFormat="1" ht="48" customHeight="1" x14ac:dyDescent="0.15">
      <c r="A60" s="10">
        <v>57</v>
      </c>
      <c r="B60" s="29" t="s">
        <v>319</v>
      </c>
      <c r="C60" s="29" t="s">
        <v>318</v>
      </c>
      <c r="D60" s="9" t="s">
        <v>317</v>
      </c>
      <c r="E60" s="7">
        <v>1</v>
      </c>
      <c r="F60" s="22" t="s">
        <v>475</v>
      </c>
      <c r="G60" s="22" t="s">
        <v>538</v>
      </c>
      <c r="H60" s="10">
        <f>IF(D60="","",IF(G60="不符合",0,IF(G60="部分符合",0.5,IF(G60="符合",ERROR.TYPE(#NULL!)))))</f>
        <v>1</v>
      </c>
      <c r="I60" s="10">
        <f t="shared" si="1"/>
        <v>1</v>
      </c>
      <c r="J60" s="27"/>
    </row>
    <row r="61" spans="1:10" s="4" customFormat="1" ht="48" customHeight="1" x14ac:dyDescent="0.15">
      <c r="A61" s="10">
        <v>58</v>
      </c>
      <c r="B61" s="29"/>
      <c r="C61" s="29"/>
      <c r="D61" s="9" t="s">
        <v>315</v>
      </c>
      <c r="E61" s="8">
        <v>0.7</v>
      </c>
      <c r="F61" s="23" t="s">
        <v>471</v>
      </c>
      <c r="G61" s="23" t="s">
        <v>448</v>
      </c>
      <c r="H61" s="10">
        <f>IF(D61="","",IF(G61="不符合",0,IF(G61="部分符合",0.5,IF(G61="符合",ERROR.TYPE(#NULL!)))))</f>
        <v>1</v>
      </c>
      <c r="I61" s="10">
        <f t="shared" si="1"/>
        <v>0.7</v>
      </c>
      <c r="J61" s="27"/>
    </row>
    <row r="62" spans="1:10" s="4" customFormat="1" ht="48" customHeight="1" x14ac:dyDescent="0.15">
      <c r="A62" s="10">
        <v>59</v>
      </c>
      <c r="B62" s="29"/>
      <c r="C62" s="29"/>
      <c r="D62" s="9" t="s">
        <v>314</v>
      </c>
      <c r="E62" s="7">
        <v>1</v>
      </c>
      <c r="F62" s="22" t="s">
        <v>470</v>
      </c>
      <c r="G62" s="22" t="s">
        <v>543</v>
      </c>
      <c r="H62" s="10">
        <f>IF(D62="","",IF(G62="不符合",0,IF(G62="部分符合",0.5,IF(G62="符合",ERROR.TYPE(#NULL!)))))</f>
        <v>1</v>
      </c>
      <c r="I62" s="10">
        <f t="shared" si="1"/>
        <v>1</v>
      </c>
      <c r="J62" s="27"/>
    </row>
    <row r="63" spans="1:10" s="4" customFormat="1" ht="48" customHeight="1" x14ac:dyDescent="0.15">
      <c r="A63" s="10">
        <v>60</v>
      </c>
      <c r="B63" s="29"/>
      <c r="C63" s="29"/>
      <c r="D63" s="11"/>
      <c r="E63" s="8"/>
      <c r="F63" s="8"/>
      <c r="G63" s="8"/>
      <c r="H63" s="10" t="str">
        <f>IF(D63="","",IF(G63="不符合",0,IF(G63="部分符合",0.5,IF(G63="符合",ERROR.TYPE(#NULL!)))))</f>
        <v/>
      </c>
      <c r="I63" s="10" t="str">
        <f t="shared" si="1"/>
        <v/>
      </c>
      <c r="J63" s="27"/>
    </row>
    <row r="64" spans="1:10" s="4" customFormat="1" ht="36" customHeight="1" x14ac:dyDescent="0.15">
      <c r="A64" s="10">
        <v>61</v>
      </c>
      <c r="B64" s="29"/>
      <c r="C64" s="29" t="s">
        <v>311</v>
      </c>
      <c r="D64" s="9" t="s">
        <v>310</v>
      </c>
      <c r="E64" s="7">
        <v>1</v>
      </c>
      <c r="F64" s="22" t="s">
        <v>470</v>
      </c>
      <c r="G64" s="22" t="s">
        <v>557</v>
      </c>
      <c r="H64" s="10">
        <f>IF(D64="","",IF(G64="不符合",0,IF(G64="部分符合",0.5,IF(G64="符合",ERROR.TYPE(#NULL!)))))</f>
        <v>1</v>
      </c>
      <c r="I64" s="10">
        <f t="shared" si="1"/>
        <v>1</v>
      </c>
      <c r="J64" s="27"/>
    </row>
    <row r="65" spans="1:10" s="4" customFormat="1" ht="36" customHeight="1" x14ac:dyDescent="0.15">
      <c r="A65" s="10">
        <v>62</v>
      </c>
      <c r="B65" s="29"/>
      <c r="C65" s="29"/>
      <c r="D65" s="9" t="s">
        <v>309</v>
      </c>
      <c r="E65" s="7">
        <v>1</v>
      </c>
      <c r="F65" s="22" t="s">
        <v>471</v>
      </c>
      <c r="G65" s="22" t="s">
        <v>557</v>
      </c>
      <c r="H65" s="10">
        <f>IF(D65="","",IF(G65="不符合",0,IF(G65="部分符合",0.5,IF(G65="符合",ERROR.TYPE(#NULL!)))))</f>
        <v>1</v>
      </c>
      <c r="I65" s="10">
        <f t="shared" si="1"/>
        <v>1</v>
      </c>
      <c r="J65" s="27"/>
    </row>
    <row r="66" spans="1:10" s="4" customFormat="1" ht="36" customHeight="1" x14ac:dyDescent="0.15">
      <c r="A66" s="10">
        <v>63</v>
      </c>
      <c r="B66" s="29"/>
      <c r="C66" s="29"/>
      <c r="D66" s="9" t="s">
        <v>307</v>
      </c>
      <c r="E66" s="8">
        <v>0.7</v>
      </c>
      <c r="F66" s="23" t="s">
        <v>470</v>
      </c>
      <c r="G66" s="23" t="s">
        <v>450</v>
      </c>
      <c r="H66" s="10">
        <f>IF(D66="","",IF(G66="不符合",0,IF(G66="部分符合",0.5,IF(G66="符合",ERROR.TYPE(#NULL!)))))</f>
        <v>1</v>
      </c>
      <c r="I66" s="10">
        <f t="shared" si="1"/>
        <v>0.7</v>
      </c>
      <c r="J66" s="27"/>
    </row>
    <row r="67" spans="1:10" s="4" customFormat="1" ht="36" customHeight="1" x14ac:dyDescent="0.15">
      <c r="A67" s="10">
        <v>64</v>
      </c>
      <c r="B67" s="29"/>
      <c r="C67" s="29"/>
      <c r="D67" s="9" t="s">
        <v>306</v>
      </c>
      <c r="E67" s="7">
        <v>1</v>
      </c>
      <c r="F67" s="22" t="s">
        <v>470</v>
      </c>
      <c r="G67" s="22" t="s">
        <v>448</v>
      </c>
      <c r="H67" s="10">
        <f>IF(D67="","",IF(G67="不符合",0,IF(G67="部分符合",0.5,IF(G67="符合",ERROR.TYPE(#NULL!)))))</f>
        <v>1</v>
      </c>
      <c r="I67" s="10">
        <f t="shared" ref="I67:I130" si="2">IF(D67="","",(E67*H67))</f>
        <v>1</v>
      </c>
      <c r="J67" s="27"/>
    </row>
    <row r="68" spans="1:10" s="4" customFormat="1" ht="36" customHeight="1" x14ac:dyDescent="0.15">
      <c r="A68" s="10">
        <v>65</v>
      </c>
      <c r="B68" s="29"/>
      <c r="C68" s="29"/>
      <c r="D68" s="11"/>
      <c r="E68" s="8"/>
      <c r="F68" s="8"/>
      <c r="G68" s="8"/>
      <c r="H68" s="10" t="str">
        <f>IF(D68="","",IF(G68="不符合",0,IF(G68="部分符合",0.5,IF(G68="符合",ERROR.TYPE(#NULL!)))))</f>
        <v/>
      </c>
      <c r="I68" s="10" t="str">
        <f t="shared" si="2"/>
        <v/>
      </c>
      <c r="J68" s="27"/>
    </row>
    <row r="69" spans="1:10" s="4" customFormat="1" ht="36" customHeight="1" x14ac:dyDescent="0.15">
      <c r="A69" s="10">
        <v>66</v>
      </c>
      <c r="B69" s="29"/>
      <c r="C69" s="29"/>
      <c r="D69" s="11"/>
      <c r="E69" s="8"/>
      <c r="F69" s="8"/>
      <c r="G69" s="8"/>
      <c r="H69" s="10" t="str">
        <f>IF(D69="","",IF(G69="不符合",0,IF(G69="部分符合",0.5,IF(G69="符合",ERROR.TYPE(#NULL!)))))</f>
        <v/>
      </c>
      <c r="I69" s="10" t="str">
        <f t="shared" si="2"/>
        <v/>
      </c>
      <c r="J69" s="27"/>
    </row>
    <row r="70" spans="1:10" s="4" customFormat="1" ht="36" customHeight="1" x14ac:dyDescent="0.15">
      <c r="A70" s="10">
        <v>67</v>
      </c>
      <c r="B70" s="29"/>
      <c r="C70" s="29"/>
      <c r="D70" s="11"/>
      <c r="E70" s="8"/>
      <c r="F70" s="8"/>
      <c r="G70" s="8"/>
      <c r="H70" s="10" t="str">
        <f>IF(D70="","",IF(G70="不符合",0,IF(G70="部分符合",0.5,IF(G70="符合",ERROR.TYPE(#NULL!)))))</f>
        <v/>
      </c>
      <c r="I70" s="10" t="str">
        <f t="shared" si="2"/>
        <v/>
      </c>
      <c r="J70" s="27"/>
    </row>
    <row r="71" spans="1:10" s="4" customFormat="1" ht="42" customHeight="1" x14ac:dyDescent="0.15">
      <c r="A71" s="10">
        <v>68</v>
      </c>
      <c r="B71" s="29"/>
      <c r="C71" s="29" t="s">
        <v>300</v>
      </c>
      <c r="D71" s="9" t="s">
        <v>299</v>
      </c>
      <c r="E71" s="7">
        <v>1</v>
      </c>
      <c r="F71" s="22" t="s">
        <v>470</v>
      </c>
      <c r="G71" s="22" t="s">
        <v>558</v>
      </c>
      <c r="H71" s="10">
        <f>IF(D71="","",IF(G71="不符合",0,IF(G71="部分符合",0.5,IF(G71="符合",ERROR.TYPE(#NULL!)))))</f>
        <v>1</v>
      </c>
      <c r="I71" s="10">
        <f t="shared" si="2"/>
        <v>1</v>
      </c>
      <c r="J71" s="27"/>
    </row>
    <row r="72" spans="1:10" s="4" customFormat="1" ht="51.6" customHeight="1" x14ac:dyDescent="0.15">
      <c r="A72" s="10">
        <v>69</v>
      </c>
      <c r="B72" s="29"/>
      <c r="C72" s="29"/>
      <c r="D72" s="9" t="s">
        <v>298</v>
      </c>
      <c r="E72" s="8">
        <v>1</v>
      </c>
      <c r="F72" s="23" t="s">
        <v>468</v>
      </c>
      <c r="G72" s="23" t="s">
        <v>534</v>
      </c>
      <c r="H72" s="10">
        <f>IF(D72="","",IF(G72="不符合",0,IF(G72="部分符合",0.5,IF(G72="符合",ERROR.TYPE(#NULL!)))))</f>
        <v>1</v>
      </c>
      <c r="I72" s="10">
        <f t="shared" si="2"/>
        <v>1</v>
      </c>
      <c r="J72" s="27"/>
    </row>
    <row r="73" spans="1:10" s="4" customFormat="1" ht="42" customHeight="1" x14ac:dyDescent="0.15">
      <c r="A73" s="10">
        <v>70</v>
      </c>
      <c r="B73" s="29"/>
      <c r="C73" s="29"/>
      <c r="D73" s="9" t="s">
        <v>296</v>
      </c>
      <c r="E73" s="8">
        <v>1</v>
      </c>
      <c r="F73" s="23" t="s">
        <v>469</v>
      </c>
      <c r="G73" s="23" t="s">
        <v>448</v>
      </c>
      <c r="H73" s="10">
        <f>IF(D73="","",IF(G73="不符合",0,IF(G73="部分符合",0.5,IF(G73="符合",ERROR.TYPE(#NULL!)))))</f>
        <v>1</v>
      </c>
      <c r="I73" s="10">
        <f t="shared" si="2"/>
        <v>1</v>
      </c>
      <c r="J73" s="27"/>
    </row>
    <row r="74" spans="1:10" s="4" customFormat="1" ht="32.450000000000003" customHeight="1" x14ac:dyDescent="0.15">
      <c r="A74" s="10">
        <v>71</v>
      </c>
      <c r="B74" s="29"/>
      <c r="C74" s="29"/>
      <c r="D74" s="11"/>
      <c r="E74" s="8"/>
      <c r="F74" s="8"/>
      <c r="G74" s="8"/>
      <c r="H74" s="10" t="str">
        <f>IF(D74="","",IF(G74="不符合",0,IF(G74="部分符合",0.5,IF(G74="符合",ERROR.TYPE(#NULL!)))))</f>
        <v/>
      </c>
      <c r="I74" s="10" t="str">
        <f t="shared" si="2"/>
        <v/>
      </c>
      <c r="J74" s="27"/>
    </row>
    <row r="75" spans="1:10" s="4" customFormat="1" ht="39" customHeight="1" x14ac:dyDescent="0.15">
      <c r="A75" s="10">
        <v>72</v>
      </c>
      <c r="B75" s="29"/>
      <c r="C75" s="29" t="s">
        <v>293</v>
      </c>
      <c r="D75" s="9" t="s">
        <v>292</v>
      </c>
      <c r="E75" s="8">
        <v>0.7</v>
      </c>
      <c r="F75" s="23" t="s">
        <v>469</v>
      </c>
      <c r="G75" s="23" t="s">
        <v>545</v>
      </c>
      <c r="H75" s="10">
        <f>IF(D75="","",IF(G75="不符合",0,IF(G75="部分符合",0.5,IF(G75="符合",ERROR.TYPE(#NULL!)))))</f>
        <v>1</v>
      </c>
      <c r="I75" s="10">
        <f t="shared" si="2"/>
        <v>0.7</v>
      </c>
      <c r="J75" s="27"/>
    </row>
    <row r="76" spans="1:10" s="4" customFormat="1" ht="36" customHeight="1" x14ac:dyDescent="0.15">
      <c r="A76" s="10">
        <v>73</v>
      </c>
      <c r="B76" s="29"/>
      <c r="C76" s="29"/>
      <c r="D76" s="9" t="s">
        <v>290</v>
      </c>
      <c r="E76" s="7">
        <v>1</v>
      </c>
      <c r="F76" s="22" t="s">
        <v>470</v>
      </c>
      <c r="G76" s="22" t="s">
        <v>451</v>
      </c>
      <c r="H76" s="10">
        <f>IF(D76="","",IF(G76="不符合",0,IF(G76="部分符合",0.5,IF(G76="符合",ERROR.TYPE(#NULL!)))))</f>
        <v>1</v>
      </c>
      <c r="I76" s="10">
        <f t="shared" si="2"/>
        <v>1</v>
      </c>
      <c r="J76" s="27"/>
    </row>
    <row r="77" spans="1:10" s="4" customFormat="1" ht="36" customHeight="1" x14ac:dyDescent="0.15">
      <c r="A77" s="10">
        <v>74</v>
      </c>
      <c r="B77" s="29"/>
      <c r="C77" s="29"/>
      <c r="D77" s="9" t="s">
        <v>289</v>
      </c>
      <c r="E77" s="10">
        <v>1</v>
      </c>
      <c r="F77" s="21" t="s">
        <v>477</v>
      </c>
      <c r="G77" s="21" t="s">
        <v>448</v>
      </c>
      <c r="H77" s="10">
        <f>IF(D77="","",IF(G77="不符合",0,IF(G77="部分符合",0.5,IF(G77="符合",ERROR.TYPE(#NULL!)))))</f>
        <v>1</v>
      </c>
      <c r="I77" s="10">
        <f t="shared" si="2"/>
        <v>1</v>
      </c>
      <c r="J77" s="27"/>
    </row>
    <row r="78" spans="1:10" s="4" customFormat="1" ht="59.45" customHeight="1" x14ac:dyDescent="0.15">
      <c r="A78" s="10">
        <v>75</v>
      </c>
      <c r="B78" s="29"/>
      <c r="C78" s="29"/>
      <c r="D78" s="9" t="s">
        <v>288</v>
      </c>
      <c r="E78" s="7">
        <v>1</v>
      </c>
      <c r="F78" s="22" t="s">
        <v>454</v>
      </c>
      <c r="G78" s="22" t="s">
        <v>559</v>
      </c>
      <c r="H78" s="10">
        <f>IF(D78="","",IF(G78="不符合",0,IF(G78="部分符合",0.5,IF(G78="符合",ERROR.TYPE(#NULL!)))))</f>
        <v>0</v>
      </c>
      <c r="I78" s="10">
        <f t="shared" si="2"/>
        <v>0</v>
      </c>
      <c r="J78" s="27"/>
    </row>
    <row r="79" spans="1:10" s="4" customFormat="1" ht="33.75" customHeight="1" x14ac:dyDescent="0.15">
      <c r="A79" s="10">
        <v>76</v>
      </c>
      <c r="B79" s="29"/>
      <c r="C79" s="29"/>
      <c r="D79" s="9" t="s">
        <v>287</v>
      </c>
      <c r="E79" s="7">
        <v>1</v>
      </c>
      <c r="F79" s="22" t="s">
        <v>469</v>
      </c>
      <c r="G79" s="22" t="s">
        <v>548</v>
      </c>
      <c r="H79" s="10">
        <f>IF(D79="","",IF(G79="不符合",0,IF(G79="部分符合",0.5,IF(G79="符合",ERROR.TYPE(#NULL!)))))</f>
        <v>0.5</v>
      </c>
      <c r="I79" s="10">
        <f t="shared" si="2"/>
        <v>0.5</v>
      </c>
      <c r="J79" s="27"/>
    </row>
    <row r="80" spans="1:10" s="4" customFormat="1" ht="30" customHeight="1" x14ac:dyDescent="0.15">
      <c r="A80" s="10">
        <v>77</v>
      </c>
      <c r="B80" s="29"/>
      <c r="C80" s="29"/>
      <c r="D80" s="11"/>
      <c r="E80" s="8"/>
      <c r="F80" s="8"/>
      <c r="G80" s="8"/>
      <c r="H80" s="10" t="str">
        <f>IF(D80="","",IF(G80="不符合",0,IF(G80="部分符合",0.5,IF(G80="符合",ERROR.TYPE(#NULL!)))))</f>
        <v/>
      </c>
      <c r="I80" s="10" t="str">
        <f t="shared" si="2"/>
        <v/>
      </c>
      <c r="J80" s="27"/>
    </row>
    <row r="81" spans="1:10" s="4" customFormat="1" ht="57" customHeight="1" x14ac:dyDescent="0.15">
      <c r="A81" s="10">
        <v>78</v>
      </c>
      <c r="B81" s="29"/>
      <c r="C81" s="12" t="s">
        <v>284</v>
      </c>
      <c r="D81" s="9" t="s">
        <v>283</v>
      </c>
      <c r="E81" s="7">
        <v>1</v>
      </c>
      <c r="F81" s="22" t="s">
        <v>469</v>
      </c>
      <c r="G81" s="22" t="s">
        <v>448</v>
      </c>
      <c r="H81" s="10">
        <f>IF(D81="","",IF(G81="不符合",0,IF(G81="部分符合",0.5,IF(G81="符合",ERROR.TYPE(#NULL!)))))</f>
        <v>1</v>
      </c>
      <c r="I81" s="10">
        <f t="shared" si="2"/>
        <v>1</v>
      </c>
      <c r="J81" s="27"/>
    </row>
    <row r="82" spans="1:10" s="4" customFormat="1" ht="80.25" customHeight="1" x14ac:dyDescent="0.15">
      <c r="A82" s="10">
        <v>79</v>
      </c>
      <c r="B82" s="29"/>
      <c r="C82" s="12" t="s">
        <v>280</v>
      </c>
      <c r="D82" s="9" t="s">
        <v>278</v>
      </c>
      <c r="E82" s="8">
        <v>0.4</v>
      </c>
      <c r="F82" s="23" t="s">
        <v>458</v>
      </c>
      <c r="G82" s="23" t="s">
        <v>561</v>
      </c>
      <c r="H82" s="10">
        <f>IF(D82="","",IF(G82="不符合",0,IF(G82="部分符合",0.5,IF(G82="符合",ERROR.TYPE(#NULL!)))))</f>
        <v>0</v>
      </c>
      <c r="I82" s="10">
        <f t="shared" si="2"/>
        <v>0</v>
      </c>
      <c r="J82" s="27"/>
    </row>
    <row r="83" spans="1:10" s="4" customFormat="1" ht="56.25" customHeight="1" x14ac:dyDescent="0.15">
      <c r="A83" s="10">
        <v>80</v>
      </c>
      <c r="B83" s="29"/>
      <c r="C83" s="29" t="s">
        <v>275</v>
      </c>
      <c r="D83" s="24" t="s">
        <v>478</v>
      </c>
      <c r="E83" s="8">
        <v>0.7</v>
      </c>
      <c r="F83" s="23" t="s">
        <v>480</v>
      </c>
      <c r="G83" s="23" t="s">
        <v>562</v>
      </c>
      <c r="H83" s="10">
        <f>IF(D83="","",IF(G83="不符合",0,IF(G83="部分符合",0.5,IF(G83="符合",ERROR.TYPE(#NULL!)))))</f>
        <v>0.5</v>
      </c>
      <c r="I83" s="10">
        <f t="shared" si="2"/>
        <v>0.35</v>
      </c>
      <c r="J83" s="27"/>
    </row>
    <row r="84" spans="1:10" s="4" customFormat="1" ht="51.75" customHeight="1" x14ac:dyDescent="0.15">
      <c r="A84" s="10">
        <v>81</v>
      </c>
      <c r="B84" s="29"/>
      <c r="C84" s="29"/>
      <c r="D84" s="11"/>
      <c r="E84" s="8"/>
      <c r="F84" s="8"/>
      <c r="G84" s="8"/>
      <c r="H84" s="10" t="str">
        <f>IF(D84="","",IF(G84="不符合",0,IF(G84="部分符合",0.5,IF(G84="符合",ERROR.TYPE(#NULL!)))))</f>
        <v/>
      </c>
      <c r="I84" s="10" t="str">
        <f t="shared" si="2"/>
        <v/>
      </c>
      <c r="J84" s="27"/>
    </row>
    <row r="85" spans="1:10" s="4" customFormat="1" ht="51" customHeight="1" x14ac:dyDescent="0.15">
      <c r="A85" s="10">
        <v>82</v>
      </c>
      <c r="B85" s="29"/>
      <c r="C85" s="29"/>
      <c r="D85" s="11"/>
      <c r="E85" s="8"/>
      <c r="F85" s="8"/>
      <c r="G85" s="8"/>
      <c r="H85" s="10" t="str">
        <f>IF(D85="","",IF(G85="不符合",0,IF(G85="部分符合",0.5,IF(G85="符合",ERROR.TYPE(#NULL!)))))</f>
        <v/>
      </c>
      <c r="I85" s="10" t="str">
        <f t="shared" si="2"/>
        <v/>
      </c>
      <c r="J85" s="27"/>
    </row>
    <row r="86" spans="1:10" s="4" customFormat="1" ht="45" customHeight="1" x14ac:dyDescent="0.15">
      <c r="A86" s="10">
        <v>83</v>
      </c>
      <c r="B86" s="29"/>
      <c r="C86" s="29" t="s">
        <v>268</v>
      </c>
      <c r="D86" s="11"/>
      <c r="E86" s="8"/>
      <c r="F86" s="8"/>
      <c r="G86" s="8"/>
      <c r="H86" s="10" t="str">
        <f>IF(D86="","",IF(G86="不符合",0,IF(G86="部分符合",0.5,IF(G86="符合",ERROR.TYPE(#NULL!)))))</f>
        <v/>
      </c>
      <c r="I86" s="10" t="str">
        <f t="shared" si="2"/>
        <v/>
      </c>
      <c r="J86" s="27"/>
    </row>
    <row r="87" spans="1:10" s="4" customFormat="1" ht="41.25" customHeight="1" x14ac:dyDescent="0.15">
      <c r="A87" s="10">
        <v>84</v>
      </c>
      <c r="B87" s="29"/>
      <c r="C87" s="29"/>
      <c r="D87" s="11"/>
      <c r="E87" s="8"/>
      <c r="F87" s="8"/>
      <c r="G87" s="8"/>
      <c r="H87" s="10" t="str">
        <f>IF(D87="","",IF(G87="不符合",0,IF(G87="部分符合",0.5,IF(G87="符合",ERROR.TYPE(#NULL!)))))</f>
        <v/>
      </c>
      <c r="I87" s="10" t="str">
        <f t="shared" si="2"/>
        <v/>
      </c>
      <c r="J87" s="27"/>
    </row>
    <row r="88" spans="1:10" s="4" customFormat="1" ht="36" customHeight="1" x14ac:dyDescent="0.15">
      <c r="A88" s="10">
        <v>85</v>
      </c>
      <c r="B88" s="29"/>
      <c r="C88" s="29" t="s">
        <v>265</v>
      </c>
      <c r="D88" s="9" t="s">
        <v>263</v>
      </c>
      <c r="E88" s="7">
        <v>1</v>
      </c>
      <c r="F88" s="22" t="s">
        <v>482</v>
      </c>
      <c r="G88" s="22" t="s">
        <v>451</v>
      </c>
      <c r="H88" s="10">
        <f>IF(D88="","",IF(G88="不符合",0,IF(G88="部分符合",0.5,IF(G88="符合",ERROR.TYPE(#NULL!)))))</f>
        <v>1</v>
      </c>
      <c r="I88" s="10">
        <f t="shared" si="2"/>
        <v>1</v>
      </c>
      <c r="J88" s="27"/>
    </row>
    <row r="89" spans="1:10" s="4" customFormat="1" ht="36" customHeight="1" x14ac:dyDescent="0.15">
      <c r="A89" s="10">
        <v>86</v>
      </c>
      <c r="B89" s="29"/>
      <c r="C89" s="29"/>
      <c r="D89" s="9" t="s">
        <v>262</v>
      </c>
      <c r="E89" s="10">
        <v>1</v>
      </c>
      <c r="F89" s="21" t="s">
        <v>454</v>
      </c>
      <c r="G89" s="21" t="s">
        <v>560</v>
      </c>
      <c r="H89" s="10">
        <f>IF(D89="","",IF(G89="不符合",0,IF(G89="部分符合",0.5,IF(G89="符合",ERROR.TYPE(#NULL!)))))</f>
        <v>0.5</v>
      </c>
      <c r="I89" s="10">
        <f t="shared" si="2"/>
        <v>0.5</v>
      </c>
      <c r="J89" s="27"/>
    </row>
    <row r="90" spans="1:10" s="4" customFormat="1" ht="36" customHeight="1" x14ac:dyDescent="0.15">
      <c r="A90" s="10">
        <v>87</v>
      </c>
      <c r="B90" s="29"/>
      <c r="C90" s="29"/>
      <c r="D90" s="11"/>
      <c r="E90" s="8"/>
      <c r="F90" s="8"/>
      <c r="G90" s="8"/>
      <c r="H90" s="10" t="str">
        <f>IF(D90="","",IF(G90="不符合",0,IF(G90="部分符合",0.5,IF(G90="符合",ERROR.TYPE(#NULL!)))))</f>
        <v/>
      </c>
      <c r="I90" s="10" t="str">
        <f t="shared" si="2"/>
        <v/>
      </c>
      <c r="J90" s="27"/>
    </row>
    <row r="91" spans="1:10" s="4" customFormat="1" ht="36" customHeight="1" x14ac:dyDescent="0.15">
      <c r="A91" s="10">
        <v>88</v>
      </c>
      <c r="B91" s="29"/>
      <c r="C91" s="29"/>
      <c r="D91" s="11"/>
      <c r="E91" s="8"/>
      <c r="F91" s="8"/>
      <c r="G91" s="8"/>
      <c r="H91" s="10" t="str">
        <f>IF(D91="","",IF(G91="不符合",0,IF(G91="部分符合",0.5,IF(G91="符合",ERROR.TYPE(#NULL!)))))</f>
        <v/>
      </c>
      <c r="I91" s="10" t="str">
        <f t="shared" si="2"/>
        <v/>
      </c>
      <c r="J91" s="27"/>
    </row>
    <row r="92" spans="1:10" s="4" customFormat="1" ht="36" customHeight="1" x14ac:dyDescent="0.15">
      <c r="A92" s="10">
        <v>89</v>
      </c>
      <c r="B92" s="29"/>
      <c r="C92" s="29" t="s">
        <v>257</v>
      </c>
      <c r="D92" s="9" t="s">
        <v>256</v>
      </c>
      <c r="E92" s="10">
        <v>1</v>
      </c>
      <c r="F92" s="21" t="s">
        <v>483</v>
      </c>
      <c r="G92" s="21" t="s">
        <v>548</v>
      </c>
      <c r="H92" s="10">
        <f>IF(D92="","",IF(G92="不符合",0,IF(G92="部分符合",0.5,IF(G92="符合",ERROR.TYPE(#NULL!)))))</f>
        <v>0.5</v>
      </c>
      <c r="I92" s="10">
        <f t="shared" si="2"/>
        <v>0.5</v>
      </c>
      <c r="J92" s="27"/>
    </row>
    <row r="93" spans="1:10" s="4" customFormat="1" ht="36" customHeight="1" x14ac:dyDescent="0.15">
      <c r="A93" s="10">
        <v>90</v>
      </c>
      <c r="B93" s="29"/>
      <c r="C93" s="29"/>
      <c r="D93" s="11"/>
      <c r="E93" s="8"/>
      <c r="F93" s="8"/>
      <c r="G93" s="8"/>
      <c r="H93" s="10" t="str">
        <f>IF(D93="","",IF(G93="不符合",0,IF(G93="部分符合",0.5,IF(G93="符合",ERROR.TYPE(#NULL!)))))</f>
        <v/>
      </c>
      <c r="I93" s="10" t="str">
        <f t="shared" si="2"/>
        <v/>
      </c>
      <c r="J93" s="27"/>
    </row>
    <row r="94" spans="1:10" s="4" customFormat="1" ht="36" customHeight="1" x14ac:dyDescent="0.15">
      <c r="A94" s="10">
        <v>91</v>
      </c>
      <c r="B94" s="29"/>
      <c r="C94" s="29" t="s">
        <v>253</v>
      </c>
      <c r="D94" s="9" t="s">
        <v>252</v>
      </c>
      <c r="E94" s="7">
        <v>1</v>
      </c>
      <c r="F94" s="22" t="s">
        <v>461</v>
      </c>
      <c r="G94" s="22" t="s">
        <v>448</v>
      </c>
      <c r="H94" s="10">
        <f>IF(D94="","",IF(G94="不符合",0,IF(G94="部分符合",0.5,IF(G94="符合",ERROR.TYPE(#NULL!)))))</f>
        <v>1</v>
      </c>
      <c r="I94" s="10">
        <f t="shared" si="2"/>
        <v>1</v>
      </c>
      <c r="J94" s="27"/>
    </row>
    <row r="95" spans="1:10" s="4" customFormat="1" ht="36" customHeight="1" x14ac:dyDescent="0.15">
      <c r="A95" s="10">
        <v>92</v>
      </c>
      <c r="B95" s="29"/>
      <c r="C95" s="29"/>
      <c r="D95" s="9" t="s">
        <v>251</v>
      </c>
      <c r="E95" s="7">
        <v>1</v>
      </c>
      <c r="F95" s="22" t="s">
        <v>452</v>
      </c>
      <c r="G95" s="22" t="s">
        <v>448</v>
      </c>
      <c r="H95" s="10">
        <f>IF(D95="","",IF(G95="不符合",0,IF(G95="部分符合",0.5,IF(G95="符合",ERROR.TYPE(#NULL!)))))</f>
        <v>1</v>
      </c>
      <c r="I95" s="10">
        <f t="shared" si="2"/>
        <v>1</v>
      </c>
      <c r="J95" s="27"/>
    </row>
    <row r="96" spans="1:10" s="4" customFormat="1" ht="49.5" customHeight="1" x14ac:dyDescent="0.15">
      <c r="A96" s="10">
        <v>93</v>
      </c>
      <c r="B96" s="29" t="s">
        <v>250</v>
      </c>
      <c r="C96" s="29" t="s">
        <v>249</v>
      </c>
      <c r="D96" s="9" t="s">
        <v>248</v>
      </c>
      <c r="E96" s="7">
        <v>1</v>
      </c>
      <c r="F96" s="22" t="s">
        <v>485</v>
      </c>
      <c r="G96" s="22" t="s">
        <v>448</v>
      </c>
      <c r="H96" s="10">
        <f>IF(D96="","",IF(G96="不符合",0,IF(G96="部分符合",0.5,IF(G96="符合",ERROR.TYPE(#NULL!)))))</f>
        <v>1</v>
      </c>
      <c r="I96" s="10">
        <f t="shared" si="2"/>
        <v>1</v>
      </c>
      <c r="J96" s="27"/>
    </row>
    <row r="97" spans="1:10" s="4" customFormat="1" ht="57" customHeight="1" x14ac:dyDescent="0.15">
      <c r="A97" s="10">
        <v>94</v>
      </c>
      <c r="B97" s="29"/>
      <c r="C97" s="29"/>
      <c r="D97" s="9" t="s">
        <v>247</v>
      </c>
      <c r="E97" s="10">
        <v>1</v>
      </c>
      <c r="F97" s="21" t="s">
        <v>455</v>
      </c>
      <c r="G97" s="21" t="s">
        <v>451</v>
      </c>
      <c r="H97" s="10">
        <f>IF(D97="","",IF(G97="不符合",0,IF(G97="部分符合",0.5,IF(G97="符合",ERROR.TYPE(#NULL!)))))</f>
        <v>1</v>
      </c>
      <c r="I97" s="10">
        <f t="shared" si="2"/>
        <v>1</v>
      </c>
      <c r="J97" s="27"/>
    </row>
    <row r="98" spans="1:10" s="4" customFormat="1" ht="54" customHeight="1" x14ac:dyDescent="0.15">
      <c r="A98" s="10">
        <v>95</v>
      </c>
      <c r="B98" s="29"/>
      <c r="C98" s="29" t="s">
        <v>246</v>
      </c>
      <c r="D98" s="9" t="s">
        <v>245</v>
      </c>
      <c r="E98" s="7">
        <v>1</v>
      </c>
      <c r="F98" s="22" t="s">
        <v>454</v>
      </c>
      <c r="G98" s="22" t="s">
        <v>448</v>
      </c>
      <c r="H98" s="10">
        <f>IF(D98="","",IF(G98="不符合",0,IF(G98="部分符合",0.5,IF(G98="符合",ERROR.TYPE(#NULL!)))))</f>
        <v>1</v>
      </c>
      <c r="I98" s="10">
        <f t="shared" si="2"/>
        <v>1</v>
      </c>
      <c r="J98" s="27"/>
    </row>
    <row r="99" spans="1:10" s="4" customFormat="1" ht="63" customHeight="1" x14ac:dyDescent="0.15">
      <c r="A99" s="10">
        <v>96</v>
      </c>
      <c r="B99" s="29"/>
      <c r="C99" s="29"/>
      <c r="D99" s="9" t="s">
        <v>244</v>
      </c>
      <c r="E99" s="10">
        <v>1</v>
      </c>
      <c r="F99" s="21" t="s">
        <v>452</v>
      </c>
      <c r="G99" s="21" t="s">
        <v>451</v>
      </c>
      <c r="H99" s="10">
        <f>IF(D99="","",IF(G99="不符合",0,IF(G99="部分符合",0.5,IF(G99="符合",ERROR.TYPE(#NULL!)))))</f>
        <v>1</v>
      </c>
      <c r="I99" s="10">
        <f t="shared" si="2"/>
        <v>1</v>
      </c>
      <c r="J99" s="27"/>
    </row>
    <row r="100" spans="1:10" s="4" customFormat="1" ht="41.25" customHeight="1" x14ac:dyDescent="0.15">
      <c r="A100" s="10">
        <v>97</v>
      </c>
      <c r="B100" s="29"/>
      <c r="C100" s="29" t="s">
        <v>242</v>
      </c>
      <c r="D100" s="11"/>
      <c r="E100" s="8"/>
      <c r="F100" s="8"/>
      <c r="G100" s="8"/>
      <c r="H100" s="10" t="str">
        <f>IF(D100="","",IF(G100="不符合",0,IF(G100="部分符合",0.5,IF(G100="符合",ERROR.TYPE(#NULL!)))))</f>
        <v/>
      </c>
      <c r="I100" s="10" t="str">
        <f t="shared" si="2"/>
        <v/>
      </c>
      <c r="J100" s="27"/>
    </row>
    <row r="101" spans="1:10" s="4" customFormat="1" ht="60" customHeight="1" x14ac:dyDescent="0.15">
      <c r="A101" s="10">
        <v>98</v>
      </c>
      <c r="B101" s="29"/>
      <c r="C101" s="29"/>
      <c r="D101" s="11"/>
      <c r="E101" s="8"/>
      <c r="F101" s="8"/>
      <c r="G101" s="8"/>
      <c r="H101" s="10" t="str">
        <f>IF(D101="","",IF(G101="不符合",0,IF(G101="部分符合",0.5,IF(G101="符合",ERROR.TYPE(#NULL!)))))</f>
        <v/>
      </c>
      <c r="I101" s="10" t="str">
        <f t="shared" si="2"/>
        <v/>
      </c>
      <c r="J101" s="27"/>
    </row>
    <row r="102" spans="1:10" s="4" customFormat="1" ht="36" customHeight="1" x14ac:dyDescent="0.15">
      <c r="A102" s="10">
        <v>99</v>
      </c>
      <c r="B102" s="29"/>
      <c r="C102" s="29" t="s">
        <v>239</v>
      </c>
      <c r="D102" s="11"/>
      <c r="E102" s="8"/>
      <c r="F102" s="8"/>
      <c r="G102" s="8"/>
      <c r="H102" s="10" t="str">
        <f>IF(D102="","",IF(G102="不符合",0,IF(G102="部分符合",0.5,IF(G102="符合",ERROR.TYPE(#NULL!)))))</f>
        <v/>
      </c>
      <c r="I102" s="10" t="str">
        <f t="shared" si="2"/>
        <v/>
      </c>
      <c r="J102" s="27"/>
    </row>
    <row r="103" spans="1:10" s="4" customFormat="1" ht="36" customHeight="1" x14ac:dyDescent="0.15">
      <c r="A103" s="10">
        <v>100</v>
      </c>
      <c r="B103" s="29"/>
      <c r="C103" s="29"/>
      <c r="D103" s="11"/>
      <c r="E103" s="8"/>
      <c r="F103" s="8"/>
      <c r="G103" s="8"/>
      <c r="H103" s="10" t="str">
        <f>IF(D103="","",IF(G103="不符合",0,IF(G103="部分符合",0.5,IF(G103="符合",ERROR.TYPE(#NULL!)))))</f>
        <v/>
      </c>
      <c r="I103" s="10" t="str">
        <f t="shared" si="2"/>
        <v/>
      </c>
      <c r="J103" s="27"/>
    </row>
    <row r="104" spans="1:10" s="4" customFormat="1" ht="36" customHeight="1" x14ac:dyDescent="0.15">
      <c r="A104" s="10">
        <v>101</v>
      </c>
      <c r="B104" s="29"/>
      <c r="C104" s="29"/>
      <c r="D104" s="11"/>
      <c r="E104" s="8"/>
      <c r="F104" s="8"/>
      <c r="G104" s="8"/>
      <c r="H104" s="10" t="str">
        <f>IF(D104="","",IF(G104="不符合",0,IF(G104="部分符合",0.5,IF(G104="符合",ERROR.TYPE(#NULL!)))))</f>
        <v/>
      </c>
      <c r="I104" s="10" t="str">
        <f t="shared" si="2"/>
        <v/>
      </c>
      <c r="J104" s="27"/>
    </row>
    <row r="105" spans="1:10" s="4" customFormat="1" ht="36" customHeight="1" x14ac:dyDescent="0.15">
      <c r="A105" s="10">
        <v>102</v>
      </c>
      <c r="B105" s="29"/>
      <c r="C105" s="29"/>
      <c r="D105" s="11"/>
      <c r="E105" s="8"/>
      <c r="F105" s="8"/>
      <c r="G105" s="8"/>
      <c r="H105" s="10" t="str">
        <f>IF(D105="","",IF(G105="不符合",0,IF(G105="部分符合",0.5,IF(G105="符合",ERROR.TYPE(#NULL!)))))</f>
        <v/>
      </c>
      <c r="I105" s="10" t="str">
        <f t="shared" si="2"/>
        <v/>
      </c>
      <c r="J105" s="27"/>
    </row>
    <row r="106" spans="1:10" s="4" customFormat="1" ht="36" customHeight="1" x14ac:dyDescent="0.15">
      <c r="A106" s="10">
        <v>103</v>
      </c>
      <c r="B106" s="29"/>
      <c r="C106" s="29"/>
      <c r="D106" s="11"/>
      <c r="E106" s="8"/>
      <c r="F106" s="8"/>
      <c r="G106" s="8"/>
      <c r="H106" s="10" t="str">
        <f>IF(D106="","",IF(G106="不符合",0,IF(G106="部分符合",0.5,IF(G106="符合",ERROR.TYPE(#NULL!)))))</f>
        <v/>
      </c>
      <c r="I106" s="10" t="str">
        <f t="shared" si="2"/>
        <v/>
      </c>
      <c r="J106" s="27"/>
    </row>
    <row r="107" spans="1:10" s="4" customFormat="1" ht="36" customHeight="1" x14ac:dyDescent="0.15">
      <c r="A107" s="10">
        <v>104</v>
      </c>
      <c r="B107" s="29"/>
      <c r="C107" s="29"/>
      <c r="D107" s="11"/>
      <c r="E107" s="8"/>
      <c r="F107" s="8"/>
      <c r="G107" s="8"/>
      <c r="H107" s="10" t="str">
        <f>IF(D107="","",IF(G107="不符合",0,IF(G107="部分符合",0.5,IF(G107="符合",ERROR.TYPE(#NULL!)))))</f>
        <v/>
      </c>
      <c r="I107" s="10" t="str">
        <f t="shared" si="2"/>
        <v/>
      </c>
      <c r="J107" s="27"/>
    </row>
    <row r="108" spans="1:10" s="4" customFormat="1" ht="45" customHeight="1" x14ac:dyDescent="0.15">
      <c r="A108" s="10">
        <v>105</v>
      </c>
      <c r="B108" s="29"/>
      <c r="C108" s="29"/>
      <c r="D108" s="11"/>
      <c r="E108" s="8"/>
      <c r="F108" s="8"/>
      <c r="G108" s="8"/>
      <c r="H108" s="10" t="str">
        <f>IF(D108="","",IF(G108="不符合",0,IF(G108="部分符合",0.5,IF(G108="符合",ERROR.TYPE(#NULL!)))))</f>
        <v/>
      </c>
      <c r="I108" s="10" t="str">
        <f t="shared" si="2"/>
        <v/>
      </c>
      <c r="J108" s="27"/>
    </row>
    <row r="109" spans="1:10" s="4" customFormat="1" ht="41.25" customHeight="1" x14ac:dyDescent="0.15">
      <c r="A109" s="10">
        <v>106</v>
      </c>
      <c r="B109" s="29" t="s">
        <v>230</v>
      </c>
      <c r="C109" s="12" t="s">
        <v>229</v>
      </c>
      <c r="D109" s="9" t="s">
        <v>228</v>
      </c>
      <c r="E109" s="7">
        <v>1</v>
      </c>
      <c r="F109" s="22" t="s">
        <v>470</v>
      </c>
      <c r="G109" s="22" t="s">
        <v>448</v>
      </c>
      <c r="H109" s="10">
        <f>IF(D109="","",IF(G109="不符合",0,IF(G109="部分符合",0.5,IF(G109="符合",ERROR.TYPE(#NULL!)))))</f>
        <v>1</v>
      </c>
      <c r="I109" s="10">
        <f t="shared" si="2"/>
        <v>1</v>
      </c>
      <c r="J109" s="27"/>
    </row>
    <row r="110" spans="1:10" s="4" customFormat="1" ht="36" customHeight="1" x14ac:dyDescent="0.15">
      <c r="A110" s="10">
        <v>107</v>
      </c>
      <c r="B110" s="29"/>
      <c r="C110" s="29" t="s">
        <v>227</v>
      </c>
      <c r="D110" s="9" t="s">
        <v>225</v>
      </c>
      <c r="E110" s="7">
        <v>1</v>
      </c>
      <c r="F110" s="22" t="s">
        <v>470</v>
      </c>
      <c r="G110" s="22" t="s">
        <v>450</v>
      </c>
      <c r="H110" s="10">
        <f>IF(D110="","",IF(G110="不符合",0,IF(G110="部分符合",0.5,IF(G110="符合",ERROR.TYPE(#NULL!)))))</f>
        <v>1</v>
      </c>
      <c r="I110" s="10">
        <f t="shared" si="2"/>
        <v>1</v>
      </c>
      <c r="J110" s="27"/>
    </row>
    <row r="111" spans="1:10" s="4" customFormat="1" ht="36" customHeight="1" x14ac:dyDescent="0.15">
      <c r="A111" s="10">
        <v>108</v>
      </c>
      <c r="B111" s="29"/>
      <c r="C111" s="29"/>
      <c r="D111" s="9" t="s">
        <v>223</v>
      </c>
      <c r="E111" s="10">
        <v>1</v>
      </c>
      <c r="F111" s="21" t="s">
        <v>470</v>
      </c>
      <c r="G111" s="21" t="s">
        <v>545</v>
      </c>
      <c r="H111" s="10">
        <f>IF(D111="","",IF(G111="不符合",0,IF(G111="部分符合",0.5,IF(G111="符合",ERROR.TYPE(#NULL!)))))</f>
        <v>1</v>
      </c>
      <c r="I111" s="10">
        <f t="shared" si="2"/>
        <v>1</v>
      </c>
      <c r="J111" s="27"/>
    </row>
    <row r="112" spans="1:10" s="4" customFormat="1" ht="36" customHeight="1" x14ac:dyDescent="0.15">
      <c r="A112" s="10">
        <v>109</v>
      </c>
      <c r="B112" s="29"/>
      <c r="C112" s="29"/>
      <c r="D112" s="11"/>
      <c r="E112" s="10"/>
      <c r="F112" s="10"/>
      <c r="G112" s="10"/>
      <c r="H112" s="10" t="str">
        <f>IF(D112="","",IF(G112="不符合",0,IF(G112="部分符合",0.5,IF(G112="符合",ERROR.TYPE(#NULL!)))))</f>
        <v/>
      </c>
      <c r="I112" s="10" t="str">
        <f t="shared" si="2"/>
        <v/>
      </c>
      <c r="J112" s="27"/>
    </row>
    <row r="113" spans="1:10" s="4" customFormat="1" ht="36" customHeight="1" x14ac:dyDescent="0.15">
      <c r="A113" s="10">
        <v>110</v>
      </c>
      <c r="B113" s="29"/>
      <c r="C113" s="29" t="s">
        <v>220</v>
      </c>
      <c r="D113" s="9" t="s">
        <v>219</v>
      </c>
      <c r="E113" s="10">
        <v>1</v>
      </c>
      <c r="F113" s="21" t="s">
        <v>470</v>
      </c>
      <c r="G113" s="21" t="s">
        <v>448</v>
      </c>
      <c r="H113" s="10">
        <f>IF(D113="","",IF(G113="不符合",0,IF(G113="部分符合",0.5,IF(G113="符合",ERROR.TYPE(#NULL!)))))</f>
        <v>1</v>
      </c>
      <c r="I113" s="10">
        <f t="shared" si="2"/>
        <v>1</v>
      </c>
      <c r="J113" s="27"/>
    </row>
    <row r="114" spans="1:10" s="4" customFormat="1" ht="36" customHeight="1" x14ac:dyDescent="0.15">
      <c r="A114" s="10">
        <v>111</v>
      </c>
      <c r="B114" s="29"/>
      <c r="C114" s="29"/>
      <c r="D114" s="9" t="s">
        <v>218</v>
      </c>
      <c r="E114" s="10">
        <v>1</v>
      </c>
      <c r="F114" s="21" t="s">
        <v>468</v>
      </c>
      <c r="G114" s="21" t="s">
        <v>448</v>
      </c>
      <c r="H114" s="10">
        <f>IF(D114="","",IF(G114="不符合",0,IF(G114="部分符合",0.5,IF(G114="符合",ERROR.TYPE(#NULL!)))))</f>
        <v>1</v>
      </c>
      <c r="I114" s="10">
        <f t="shared" si="2"/>
        <v>1</v>
      </c>
      <c r="J114" s="27"/>
    </row>
    <row r="115" spans="1:10" s="4" customFormat="1" ht="39" customHeight="1" x14ac:dyDescent="0.15">
      <c r="A115" s="10">
        <v>112</v>
      </c>
      <c r="B115" s="29"/>
      <c r="C115" s="12" t="s">
        <v>217</v>
      </c>
      <c r="D115" s="9" t="s">
        <v>216</v>
      </c>
      <c r="E115" s="10">
        <v>1</v>
      </c>
      <c r="F115" s="21" t="s">
        <v>470</v>
      </c>
      <c r="G115" s="21" t="s">
        <v>448</v>
      </c>
      <c r="H115" s="10">
        <f>IF(D115="","",IF(G115="不符合",0,IF(G115="部分符合",0.5,IF(G115="符合",ERROR.TYPE(#NULL!)))))</f>
        <v>1</v>
      </c>
      <c r="I115" s="10">
        <f t="shared" si="2"/>
        <v>1</v>
      </c>
      <c r="J115" s="27"/>
    </row>
    <row r="116" spans="1:10" s="4" customFormat="1" ht="39" customHeight="1" x14ac:dyDescent="0.15">
      <c r="A116" s="10">
        <v>113</v>
      </c>
      <c r="B116" s="29" t="s">
        <v>215</v>
      </c>
      <c r="C116" s="29" t="s">
        <v>214</v>
      </c>
      <c r="D116" s="11"/>
      <c r="E116" s="10"/>
      <c r="F116" s="10"/>
      <c r="G116" s="10"/>
      <c r="H116" s="10" t="str">
        <f>IF(D116="","",IF(G116="不符合",0,IF(G116="部分符合",0.5,IF(G116="符合",ERROR.TYPE(#NULL!)))))</f>
        <v/>
      </c>
      <c r="I116" s="10" t="str">
        <f t="shared" si="2"/>
        <v/>
      </c>
      <c r="J116" s="27"/>
    </row>
    <row r="117" spans="1:10" s="4" customFormat="1" ht="42" customHeight="1" x14ac:dyDescent="0.15">
      <c r="A117" s="10">
        <v>114</v>
      </c>
      <c r="B117" s="29"/>
      <c r="C117" s="29"/>
      <c r="D117" s="9" t="s">
        <v>211</v>
      </c>
      <c r="E117" s="8">
        <v>0.7</v>
      </c>
      <c r="F117" s="21" t="s">
        <v>487</v>
      </c>
      <c r="G117" s="23" t="s">
        <v>538</v>
      </c>
      <c r="H117" s="10">
        <f>IF(D117="","",IF(G117="不符合",0,IF(G117="部分符合",0.5,IF(G117="符合",ERROR.TYPE(#NULL!)))))</f>
        <v>1</v>
      </c>
      <c r="I117" s="10">
        <f t="shared" si="2"/>
        <v>0.7</v>
      </c>
      <c r="J117" s="27"/>
    </row>
    <row r="118" spans="1:10" s="4" customFormat="1" ht="42.95" customHeight="1" x14ac:dyDescent="0.15">
      <c r="A118" s="10">
        <v>115</v>
      </c>
      <c r="B118" s="29"/>
      <c r="C118" s="29"/>
      <c r="D118" s="9" t="s">
        <v>209</v>
      </c>
      <c r="E118" s="7">
        <v>1</v>
      </c>
      <c r="F118" s="22" t="s">
        <v>486</v>
      </c>
      <c r="G118" s="22" t="s">
        <v>450</v>
      </c>
      <c r="H118" s="10">
        <f>IF(D118="","",IF(G118="不符合",0,IF(G118="部分符合",0.5,IF(G118="符合",ERROR.TYPE(#NULL!)))))</f>
        <v>1</v>
      </c>
      <c r="I118" s="10">
        <f t="shared" si="2"/>
        <v>1</v>
      </c>
      <c r="J118" s="27"/>
    </row>
    <row r="119" spans="1:10" s="4" customFormat="1" ht="31.5" customHeight="1" x14ac:dyDescent="0.15">
      <c r="A119" s="10">
        <v>116</v>
      </c>
      <c r="B119" s="29"/>
      <c r="C119" s="29" t="s">
        <v>207</v>
      </c>
      <c r="D119" s="9" t="s">
        <v>205</v>
      </c>
      <c r="E119" s="7">
        <v>1</v>
      </c>
      <c r="F119" s="22" t="s">
        <v>486</v>
      </c>
      <c r="G119" s="22" t="s">
        <v>448</v>
      </c>
      <c r="H119" s="10">
        <f>IF(D119="","",IF(G119="不符合",0,IF(G119="部分符合",0.5,IF(G119="符合",ERROR.TYPE(#NULL!)))))</f>
        <v>1</v>
      </c>
      <c r="I119" s="10">
        <f t="shared" si="2"/>
        <v>1</v>
      </c>
      <c r="J119" s="27"/>
    </row>
    <row r="120" spans="1:10" s="4" customFormat="1" ht="24" customHeight="1" x14ac:dyDescent="0.15">
      <c r="A120" s="10">
        <v>117</v>
      </c>
      <c r="B120" s="29"/>
      <c r="C120" s="29"/>
      <c r="D120" s="11"/>
      <c r="E120" s="10"/>
      <c r="F120" s="10"/>
      <c r="G120" s="10"/>
      <c r="H120" s="10" t="str">
        <f>IF(D120="","",IF(G120="不符合",0,IF(G120="部分符合",0.5,IF(G120="符合",ERROR.TYPE(#NULL!)))))</f>
        <v/>
      </c>
      <c r="I120" s="10" t="str">
        <f t="shared" si="2"/>
        <v/>
      </c>
      <c r="J120" s="27"/>
    </row>
    <row r="121" spans="1:10" s="4" customFormat="1" ht="24" customHeight="1" x14ac:dyDescent="0.15">
      <c r="A121" s="10">
        <v>118</v>
      </c>
      <c r="B121" s="29"/>
      <c r="C121" s="29"/>
      <c r="D121" s="11"/>
      <c r="E121" s="10"/>
      <c r="F121" s="10"/>
      <c r="G121" s="10"/>
      <c r="H121" s="10" t="str">
        <f>IF(D121="","",IF(G121="不符合",0,IF(G121="部分符合",0.5,IF(G121="符合",ERROR.TYPE(#NULL!)))))</f>
        <v/>
      </c>
      <c r="I121" s="10" t="str">
        <f t="shared" si="2"/>
        <v/>
      </c>
      <c r="J121" s="27"/>
    </row>
    <row r="122" spans="1:10" s="4" customFormat="1" ht="38.450000000000003" customHeight="1" x14ac:dyDescent="0.15">
      <c r="A122" s="10">
        <v>119</v>
      </c>
      <c r="B122" s="29"/>
      <c r="C122" s="29" t="s">
        <v>200</v>
      </c>
      <c r="D122" s="9" t="s">
        <v>198</v>
      </c>
      <c r="E122" s="8">
        <v>0.7</v>
      </c>
      <c r="F122" s="21" t="s">
        <v>487</v>
      </c>
      <c r="G122" s="23" t="s">
        <v>448</v>
      </c>
      <c r="H122" s="10">
        <f>IF(D122="","",IF(G122="不符合",0,IF(G122="部分符合",0.5,IF(G122="符合",ERROR.TYPE(#NULL!)))))</f>
        <v>1</v>
      </c>
      <c r="I122" s="10">
        <f t="shared" si="2"/>
        <v>0.7</v>
      </c>
      <c r="J122" s="27"/>
    </row>
    <row r="123" spans="1:10" s="4" customFormat="1" ht="60" customHeight="1" x14ac:dyDescent="0.15">
      <c r="A123" s="10">
        <v>120</v>
      </c>
      <c r="B123" s="29"/>
      <c r="C123" s="29"/>
      <c r="D123" s="9" t="s">
        <v>197</v>
      </c>
      <c r="E123" s="10">
        <v>1</v>
      </c>
      <c r="F123" s="21" t="s">
        <v>487</v>
      </c>
      <c r="G123" s="21" t="s">
        <v>545</v>
      </c>
      <c r="H123" s="10">
        <f>IF(D123="","",IF(G123="不符合",0,IF(G123="部分符合",0.5,IF(G123="符合",ERROR.TYPE(#NULL!)))))</f>
        <v>1</v>
      </c>
      <c r="I123" s="10">
        <f t="shared" si="2"/>
        <v>1</v>
      </c>
      <c r="J123" s="27"/>
    </row>
    <row r="124" spans="1:10" s="4" customFormat="1" ht="31.5" customHeight="1" x14ac:dyDescent="0.15">
      <c r="A124" s="10">
        <v>121</v>
      </c>
      <c r="B124" s="29"/>
      <c r="C124" s="29"/>
      <c r="D124" s="11"/>
      <c r="E124" s="8"/>
      <c r="F124" s="8"/>
      <c r="G124" s="8"/>
      <c r="H124" s="10" t="str">
        <f>IF(D124="","",IF(G124="不符合",0,IF(G124="部分符合",0.5,IF(G124="符合",ERROR.TYPE(#NULL!)))))</f>
        <v/>
      </c>
      <c r="I124" s="10" t="str">
        <f t="shared" si="2"/>
        <v/>
      </c>
      <c r="J124" s="27"/>
    </row>
    <row r="125" spans="1:10" s="4" customFormat="1" ht="43.5" customHeight="1" x14ac:dyDescent="0.15">
      <c r="A125" s="10">
        <v>122</v>
      </c>
      <c r="B125" s="29"/>
      <c r="C125" s="29" t="s">
        <v>194</v>
      </c>
      <c r="D125" s="9" t="s">
        <v>193</v>
      </c>
      <c r="E125" s="10">
        <v>1</v>
      </c>
      <c r="F125" s="21" t="s">
        <v>487</v>
      </c>
      <c r="G125" s="21" t="s">
        <v>451</v>
      </c>
      <c r="H125" s="10">
        <f>IF(D125="","",IF(G125="不符合",0,IF(G125="部分符合",0.5,IF(G125="符合",ERROR.TYPE(#NULL!)))))</f>
        <v>1</v>
      </c>
      <c r="I125" s="10">
        <f t="shared" si="2"/>
        <v>1</v>
      </c>
      <c r="J125" s="27"/>
    </row>
    <row r="126" spans="1:10" s="4" customFormat="1" ht="32.25" customHeight="1" x14ac:dyDescent="0.15">
      <c r="A126" s="10">
        <v>123</v>
      </c>
      <c r="B126" s="29"/>
      <c r="C126" s="29"/>
      <c r="D126" s="9" t="s">
        <v>192</v>
      </c>
      <c r="E126" s="10">
        <v>1</v>
      </c>
      <c r="F126" s="21" t="s">
        <v>487</v>
      </c>
      <c r="G126" s="21" t="s">
        <v>451</v>
      </c>
      <c r="H126" s="10">
        <f>IF(D126="","",IF(G126="不符合",0,IF(G126="部分符合",0.5,IF(G126="符合",ERROR.TYPE(#NULL!)))))</f>
        <v>1</v>
      </c>
      <c r="I126" s="10">
        <f t="shared" si="2"/>
        <v>1</v>
      </c>
      <c r="J126" s="27"/>
    </row>
    <row r="127" spans="1:10" s="4" customFormat="1" ht="52.5" customHeight="1" x14ac:dyDescent="0.15">
      <c r="A127" s="10">
        <v>124</v>
      </c>
      <c r="B127" s="29"/>
      <c r="C127" s="29"/>
      <c r="D127" s="9" t="s">
        <v>191</v>
      </c>
      <c r="E127" s="10">
        <v>1</v>
      </c>
      <c r="F127" s="21" t="s">
        <v>486</v>
      </c>
      <c r="G127" s="21" t="s">
        <v>451</v>
      </c>
      <c r="H127" s="10">
        <f>IF(D127="","",IF(G127="不符合",0,IF(G127="部分符合",0.5,IF(G127="符合",ERROR.TYPE(#NULL!)))))</f>
        <v>1</v>
      </c>
      <c r="I127" s="10">
        <f t="shared" si="2"/>
        <v>1</v>
      </c>
      <c r="J127" s="27"/>
    </row>
    <row r="128" spans="1:10" s="4" customFormat="1" ht="42" customHeight="1" x14ac:dyDescent="0.15">
      <c r="A128" s="10">
        <v>125</v>
      </c>
      <c r="B128" s="29"/>
      <c r="C128" s="29" t="s">
        <v>190</v>
      </c>
      <c r="D128" s="9" t="s">
        <v>189</v>
      </c>
      <c r="E128" s="7">
        <v>1</v>
      </c>
      <c r="F128" s="22" t="s">
        <v>486</v>
      </c>
      <c r="G128" s="22" t="s">
        <v>450</v>
      </c>
      <c r="H128" s="10">
        <f>IF(D128="","",IF(G128="不符合",0,IF(G128="部分符合",0.5,IF(G128="符合",ERROR.TYPE(#NULL!)))))</f>
        <v>1</v>
      </c>
      <c r="I128" s="10">
        <f t="shared" si="2"/>
        <v>1</v>
      </c>
      <c r="J128" s="27"/>
    </row>
    <row r="129" spans="1:10" s="4" customFormat="1" ht="54.6" customHeight="1" x14ac:dyDescent="0.15">
      <c r="A129" s="10">
        <v>126</v>
      </c>
      <c r="B129" s="29"/>
      <c r="C129" s="29"/>
      <c r="D129" s="11"/>
      <c r="E129" s="8"/>
      <c r="F129" s="8"/>
      <c r="G129" s="8"/>
      <c r="H129" s="10" t="str">
        <f>IF(D129="","",IF(G129="不符合",0,IF(G129="部分符合",0.5,IF(G129="符合",ERROR.TYPE(#NULL!)))))</f>
        <v/>
      </c>
      <c r="I129" s="10" t="str">
        <f t="shared" si="2"/>
        <v/>
      </c>
      <c r="J129" s="27"/>
    </row>
    <row r="130" spans="1:10" s="4" customFormat="1" ht="50.1" customHeight="1" x14ac:dyDescent="0.15">
      <c r="A130" s="10">
        <v>127</v>
      </c>
      <c r="B130" s="29"/>
      <c r="C130" s="29"/>
      <c r="D130" s="11"/>
      <c r="E130" s="8"/>
      <c r="F130" s="8"/>
      <c r="G130" s="8"/>
      <c r="H130" s="10" t="str">
        <f>IF(D130="","",IF(G130="不符合",0,IF(G130="部分符合",0.5,IF(G130="符合",ERROR.TYPE(#NULL!)))))</f>
        <v/>
      </c>
      <c r="I130" s="10" t="str">
        <f t="shared" si="2"/>
        <v/>
      </c>
      <c r="J130" s="27"/>
    </row>
    <row r="131" spans="1:10" s="4" customFormat="1" ht="31.5" customHeight="1" x14ac:dyDescent="0.15">
      <c r="A131" s="10">
        <v>128</v>
      </c>
      <c r="B131" s="29" t="s">
        <v>185</v>
      </c>
      <c r="C131" s="29" t="s">
        <v>184</v>
      </c>
      <c r="D131" s="9" t="s">
        <v>182</v>
      </c>
      <c r="E131" s="8">
        <v>0.7</v>
      </c>
      <c r="F131" s="23" t="s">
        <v>486</v>
      </c>
      <c r="G131" s="23" t="s">
        <v>451</v>
      </c>
      <c r="H131" s="10">
        <f>IF(D131="","",IF(G131="不符合",0,IF(G131="部分符合",0.5,IF(G131="符合",ERROR.TYPE(#NULL!)))))</f>
        <v>1</v>
      </c>
      <c r="I131" s="10">
        <f t="shared" ref="I131:I194" si="3">IF(D131="","",(E131*H131))</f>
        <v>0.7</v>
      </c>
      <c r="J131" s="27"/>
    </row>
    <row r="132" spans="1:10" s="4" customFormat="1" ht="42" customHeight="1" x14ac:dyDescent="0.15">
      <c r="A132" s="10">
        <v>129</v>
      </c>
      <c r="B132" s="29"/>
      <c r="C132" s="29"/>
      <c r="D132" s="9" t="s">
        <v>181</v>
      </c>
      <c r="E132" s="7">
        <v>1</v>
      </c>
      <c r="F132" s="22" t="s">
        <v>486</v>
      </c>
      <c r="G132" s="22" t="s">
        <v>448</v>
      </c>
      <c r="H132" s="10">
        <f>IF(D132="","",IF(G132="不符合",0,IF(G132="部分符合",0.5,IF(G132="符合",ERROR.TYPE(#NULL!)))))</f>
        <v>1</v>
      </c>
      <c r="I132" s="10">
        <f t="shared" si="3"/>
        <v>1</v>
      </c>
      <c r="J132" s="27"/>
    </row>
    <row r="133" spans="1:10" s="4" customFormat="1" ht="29.25" customHeight="1" x14ac:dyDescent="0.15">
      <c r="A133" s="10">
        <v>130</v>
      </c>
      <c r="B133" s="29"/>
      <c r="C133" s="29"/>
      <c r="D133" s="11"/>
      <c r="E133" s="8"/>
      <c r="F133" s="8"/>
      <c r="G133" s="8"/>
      <c r="H133" s="10" t="str">
        <f>IF(D133="","",IF(G133="不符合",0,IF(G133="部分符合",0.5,IF(G133="符合",ERROR.TYPE(#NULL!)))))</f>
        <v/>
      </c>
      <c r="I133" s="10" t="str">
        <f t="shared" si="3"/>
        <v/>
      </c>
      <c r="J133" s="27"/>
    </row>
    <row r="134" spans="1:10" s="4" customFormat="1" ht="24" customHeight="1" x14ac:dyDescent="0.15">
      <c r="A134" s="10">
        <v>131</v>
      </c>
      <c r="B134" s="29"/>
      <c r="C134" s="29"/>
      <c r="D134" s="11"/>
      <c r="E134" s="8"/>
      <c r="F134" s="8"/>
      <c r="G134" s="8"/>
      <c r="H134" s="10" t="str">
        <f>IF(D134="","",IF(G134="不符合",0,IF(G134="部分符合",0.5,IF(G134="符合",ERROR.TYPE(#NULL!)))))</f>
        <v/>
      </c>
      <c r="I134" s="10" t="str">
        <f t="shared" si="3"/>
        <v/>
      </c>
      <c r="J134" s="27"/>
    </row>
    <row r="135" spans="1:10" s="4" customFormat="1" ht="41.25" customHeight="1" x14ac:dyDescent="0.15">
      <c r="A135" s="10">
        <v>132</v>
      </c>
      <c r="B135" s="29"/>
      <c r="C135" s="29" t="s">
        <v>176</v>
      </c>
      <c r="D135" s="9" t="s">
        <v>175</v>
      </c>
      <c r="E135" s="8">
        <v>0.7</v>
      </c>
      <c r="F135" s="23" t="s">
        <v>486</v>
      </c>
      <c r="G135" s="23" t="s">
        <v>534</v>
      </c>
      <c r="H135" s="10">
        <f>IF(D135="","",IF(G135="不符合",0,IF(G135="部分符合",0.5,IF(G135="符合",ERROR.TYPE(#NULL!)))))</f>
        <v>1</v>
      </c>
      <c r="I135" s="10">
        <f t="shared" si="3"/>
        <v>0.7</v>
      </c>
      <c r="J135" s="27"/>
    </row>
    <row r="136" spans="1:10" s="4" customFormat="1" ht="32.25" customHeight="1" x14ac:dyDescent="0.15">
      <c r="A136" s="10">
        <v>133</v>
      </c>
      <c r="B136" s="29"/>
      <c r="C136" s="29"/>
      <c r="D136" s="11"/>
      <c r="E136" s="8"/>
      <c r="F136" s="8"/>
      <c r="G136" s="8"/>
      <c r="H136" s="10" t="str">
        <f>IF(D136="","",IF(G136="不符合",0,IF(G136="部分符合",0.5,IF(G136="符合",ERROR.TYPE(#NULL!)))))</f>
        <v/>
      </c>
      <c r="I136" s="10" t="str">
        <f t="shared" si="3"/>
        <v/>
      </c>
      <c r="J136" s="27"/>
    </row>
    <row r="137" spans="1:10" s="4" customFormat="1" ht="45" customHeight="1" x14ac:dyDescent="0.15">
      <c r="A137" s="10">
        <v>134</v>
      </c>
      <c r="B137" s="29"/>
      <c r="C137" s="29" t="s">
        <v>172</v>
      </c>
      <c r="D137" s="9" t="s">
        <v>171</v>
      </c>
      <c r="E137" s="8">
        <v>0.7</v>
      </c>
      <c r="F137" s="23" t="s">
        <v>491</v>
      </c>
      <c r="G137" s="23" t="s">
        <v>451</v>
      </c>
      <c r="H137" s="10">
        <f>IF(D137="","",IF(G137="不符合",0,IF(G137="部分符合",0.5,IF(G137="符合",ERROR.TYPE(#NULL!)))))</f>
        <v>1</v>
      </c>
      <c r="I137" s="10">
        <f t="shared" si="3"/>
        <v>0.7</v>
      </c>
      <c r="J137" s="27"/>
    </row>
    <row r="138" spans="1:10" s="4" customFormat="1" ht="30.75" customHeight="1" x14ac:dyDescent="0.15">
      <c r="A138" s="10">
        <v>135</v>
      </c>
      <c r="B138" s="29"/>
      <c r="C138" s="29"/>
      <c r="D138" s="9"/>
      <c r="E138" s="8"/>
      <c r="F138" s="8"/>
      <c r="G138" s="8"/>
      <c r="H138" s="10" t="str">
        <f>IF(D138="","",IF(G138="不符合",0,IF(G138="部分符合",0.5,IF(G138="符合",ERROR.TYPE(#NULL!)))))</f>
        <v/>
      </c>
      <c r="I138" s="10" t="str">
        <f t="shared" si="3"/>
        <v/>
      </c>
      <c r="J138" s="27"/>
    </row>
    <row r="139" spans="1:10" s="4" customFormat="1" ht="24" customHeight="1" x14ac:dyDescent="0.15">
      <c r="A139" s="10">
        <v>136</v>
      </c>
      <c r="B139" s="29"/>
      <c r="C139" s="29"/>
      <c r="D139" s="9"/>
      <c r="E139" s="8"/>
      <c r="F139" s="8"/>
      <c r="G139" s="8"/>
      <c r="H139" s="10" t="str">
        <f>IF(D139="","",IF(G139="不符合",0,IF(G139="部分符合",0.5,IF(G139="符合",ERROR.TYPE(#NULL!)))))</f>
        <v/>
      </c>
      <c r="I139" s="10" t="str">
        <f t="shared" si="3"/>
        <v/>
      </c>
      <c r="J139" s="27"/>
    </row>
    <row r="140" spans="1:10" s="4" customFormat="1" ht="45.95" customHeight="1" x14ac:dyDescent="0.15">
      <c r="A140" s="10">
        <v>137</v>
      </c>
      <c r="B140" s="29"/>
      <c r="C140" s="29" t="s">
        <v>166</v>
      </c>
      <c r="D140" s="9" t="s">
        <v>164</v>
      </c>
      <c r="E140" s="8">
        <v>0.7</v>
      </c>
      <c r="F140" s="23" t="s">
        <v>480</v>
      </c>
      <c r="G140" s="23" t="s">
        <v>450</v>
      </c>
      <c r="H140" s="10">
        <f>IF(D140="","",IF(G140="不符合",0,IF(G140="部分符合",0.5,IF(G140="符合",ERROR.TYPE(#NULL!)))))</f>
        <v>1</v>
      </c>
      <c r="I140" s="10">
        <f t="shared" si="3"/>
        <v>0.7</v>
      </c>
      <c r="J140" s="27"/>
    </row>
    <row r="141" spans="1:10" s="4" customFormat="1" ht="42" customHeight="1" x14ac:dyDescent="0.15">
      <c r="A141" s="10">
        <v>138</v>
      </c>
      <c r="B141" s="29"/>
      <c r="C141" s="29"/>
      <c r="D141" s="9" t="s">
        <v>163</v>
      </c>
      <c r="E141" s="7">
        <v>1</v>
      </c>
      <c r="F141" s="22" t="s">
        <v>492</v>
      </c>
      <c r="G141" s="22" t="s">
        <v>545</v>
      </c>
      <c r="H141" s="10">
        <f>IF(D141="","",IF(G141="不符合",0,IF(G141="部分符合",0.5,IF(G141="符合",ERROR.TYPE(#NULL!)))))</f>
        <v>1</v>
      </c>
      <c r="I141" s="10">
        <f t="shared" si="3"/>
        <v>1</v>
      </c>
      <c r="J141" s="27"/>
    </row>
    <row r="142" spans="1:10" s="4" customFormat="1" ht="36" customHeight="1" x14ac:dyDescent="0.15">
      <c r="A142" s="10">
        <v>139</v>
      </c>
      <c r="B142" s="29"/>
      <c r="C142" s="29"/>
      <c r="D142" s="9" t="s">
        <v>162</v>
      </c>
      <c r="E142" s="7">
        <v>1</v>
      </c>
      <c r="F142" s="22" t="s">
        <v>487</v>
      </c>
      <c r="G142" s="22" t="s">
        <v>448</v>
      </c>
      <c r="H142" s="10">
        <f>IF(D142="","",IF(G142="不符合",0,IF(G142="部分符合",0.5,IF(G142="符合",ERROR.TYPE(#NULL!)))))</f>
        <v>1</v>
      </c>
      <c r="I142" s="10">
        <f t="shared" si="3"/>
        <v>1</v>
      </c>
      <c r="J142" s="27"/>
    </row>
    <row r="143" spans="1:10" s="4" customFormat="1" ht="44.25" customHeight="1" x14ac:dyDescent="0.15">
      <c r="A143" s="10">
        <v>140</v>
      </c>
      <c r="B143" s="29"/>
      <c r="C143" s="29"/>
      <c r="D143" s="9"/>
      <c r="E143" s="8"/>
      <c r="F143" s="8"/>
      <c r="G143" s="8"/>
      <c r="H143" s="10" t="str">
        <f>IF(D143="","",IF(G143="不符合",0,IF(G143="部分符合",0.5,IF(G143="符合",ERROR.TYPE(#NULL!)))))</f>
        <v/>
      </c>
      <c r="I143" s="10" t="str">
        <f t="shared" si="3"/>
        <v/>
      </c>
      <c r="J143" s="27"/>
    </row>
    <row r="144" spans="1:10" s="4" customFormat="1" ht="24" customHeight="1" x14ac:dyDescent="0.15">
      <c r="A144" s="10">
        <v>141</v>
      </c>
      <c r="B144" s="29"/>
      <c r="C144" s="29"/>
      <c r="D144" s="9"/>
      <c r="E144" s="8"/>
      <c r="F144" s="8"/>
      <c r="G144" s="8"/>
      <c r="H144" s="10" t="str">
        <f>IF(D144="","",IF(G144="不符合",0,IF(G144="部分符合",0.5,IF(G144="符合",ERROR.TYPE(#NULL!)))))</f>
        <v/>
      </c>
      <c r="I144" s="10" t="str">
        <f t="shared" si="3"/>
        <v/>
      </c>
      <c r="J144" s="27"/>
    </row>
    <row r="145" spans="1:10" s="4" customFormat="1" ht="36" customHeight="1" x14ac:dyDescent="0.15">
      <c r="A145" s="10">
        <v>142</v>
      </c>
      <c r="B145" s="29" t="s">
        <v>157</v>
      </c>
      <c r="C145" s="29" t="s">
        <v>156</v>
      </c>
      <c r="D145" s="9" t="s">
        <v>154</v>
      </c>
      <c r="E145" s="8">
        <v>0.7</v>
      </c>
      <c r="F145" s="23" t="s">
        <v>486</v>
      </c>
      <c r="G145" s="23" t="s">
        <v>451</v>
      </c>
      <c r="H145" s="10">
        <f>IF(D145="","",IF(G145="不符合",0,IF(G145="部分符合",0.5,IF(G145="符合",ERROR.TYPE(#NULL!)))))</f>
        <v>1</v>
      </c>
      <c r="I145" s="10">
        <f t="shared" si="3"/>
        <v>0.7</v>
      </c>
      <c r="J145" s="27"/>
    </row>
    <row r="146" spans="1:10" s="4" customFormat="1" ht="36" customHeight="1" x14ac:dyDescent="0.15">
      <c r="A146" s="10">
        <v>143</v>
      </c>
      <c r="B146" s="29"/>
      <c r="C146" s="29"/>
      <c r="D146" s="9" t="s">
        <v>153</v>
      </c>
      <c r="E146" s="7">
        <v>1</v>
      </c>
      <c r="F146" s="22" t="s">
        <v>480</v>
      </c>
      <c r="G146" s="22" t="s">
        <v>448</v>
      </c>
      <c r="H146" s="10">
        <f>IF(D146="","",IF(G146="不符合",0,IF(G146="部分符合",0.5,IF(G146="符合",ERROR.TYPE(#NULL!)))))</f>
        <v>1</v>
      </c>
      <c r="I146" s="10">
        <f t="shared" si="3"/>
        <v>1</v>
      </c>
      <c r="J146" s="27"/>
    </row>
    <row r="147" spans="1:10" s="4" customFormat="1" ht="36" customHeight="1" x14ac:dyDescent="0.15">
      <c r="A147" s="10">
        <v>144</v>
      </c>
      <c r="B147" s="29"/>
      <c r="C147" s="29"/>
      <c r="D147" s="9" t="s">
        <v>152</v>
      </c>
      <c r="E147" s="7">
        <v>1</v>
      </c>
      <c r="F147" s="22" t="s">
        <v>491</v>
      </c>
      <c r="G147" s="22" t="s">
        <v>450</v>
      </c>
      <c r="H147" s="10">
        <f>IF(D147="","",IF(G147="不符合",0,IF(G147="部分符合",0.5,IF(G147="符合",ERROR.TYPE(#NULL!)))))</f>
        <v>1</v>
      </c>
      <c r="I147" s="10">
        <f t="shared" si="3"/>
        <v>1</v>
      </c>
      <c r="J147" s="27"/>
    </row>
    <row r="148" spans="1:10" s="4" customFormat="1" ht="36" customHeight="1" x14ac:dyDescent="0.15">
      <c r="A148" s="10">
        <v>145</v>
      </c>
      <c r="B148" s="29"/>
      <c r="C148" s="29"/>
      <c r="D148" s="9" t="s">
        <v>151</v>
      </c>
      <c r="E148" s="7">
        <v>1</v>
      </c>
      <c r="F148" s="22" t="s">
        <v>491</v>
      </c>
      <c r="G148" s="22" t="s">
        <v>566</v>
      </c>
      <c r="H148" s="10">
        <f>IF(D148="","",IF(G148="不符合",0,IF(G148="部分符合",0.5,IF(G148="符合",ERROR.TYPE(#NULL!)))))</f>
        <v>1</v>
      </c>
      <c r="I148" s="10">
        <f t="shared" si="3"/>
        <v>1</v>
      </c>
      <c r="J148" s="27"/>
    </row>
    <row r="149" spans="1:10" s="4" customFormat="1" ht="36" customHeight="1" x14ac:dyDescent="0.15">
      <c r="A149" s="10">
        <v>146</v>
      </c>
      <c r="B149" s="29"/>
      <c r="C149" s="29" t="s">
        <v>150</v>
      </c>
      <c r="D149" s="9" t="s">
        <v>148</v>
      </c>
      <c r="E149" s="8">
        <v>0.7</v>
      </c>
      <c r="F149" s="23" t="s">
        <v>486</v>
      </c>
      <c r="G149" s="23" t="s">
        <v>448</v>
      </c>
      <c r="H149" s="10">
        <f>IF(D149="","",IF(G149="不符合",0,IF(G149="部分符合",0.5,IF(G149="符合",ERROR.TYPE(#NULL!)))))</f>
        <v>1</v>
      </c>
      <c r="I149" s="10">
        <f t="shared" si="3"/>
        <v>0.7</v>
      </c>
      <c r="J149" s="27"/>
    </row>
    <row r="150" spans="1:10" s="4" customFormat="1" ht="59.25" customHeight="1" x14ac:dyDescent="0.15">
      <c r="A150" s="10">
        <v>147</v>
      </c>
      <c r="B150" s="29"/>
      <c r="C150" s="29"/>
      <c r="D150" s="9" t="s">
        <v>147</v>
      </c>
      <c r="E150" s="7">
        <v>1</v>
      </c>
      <c r="F150" s="22" t="s">
        <v>486</v>
      </c>
      <c r="G150" s="22" t="s">
        <v>448</v>
      </c>
      <c r="H150" s="10">
        <f>IF(D150="","",IF(G150="不符合",0,IF(G150="部分符合",0.5,IF(G150="符合",ERROR.TYPE(#NULL!)))))</f>
        <v>1</v>
      </c>
      <c r="I150" s="10">
        <f t="shared" si="3"/>
        <v>1</v>
      </c>
      <c r="J150" s="27"/>
    </row>
    <row r="151" spans="1:10" s="4" customFormat="1" ht="40.5" customHeight="1" x14ac:dyDescent="0.15">
      <c r="A151" s="10">
        <v>148</v>
      </c>
      <c r="B151" s="29"/>
      <c r="C151" s="29"/>
      <c r="D151" s="9" t="s">
        <v>145</v>
      </c>
      <c r="E151" s="7">
        <v>1</v>
      </c>
      <c r="F151" s="22" t="s">
        <v>493</v>
      </c>
      <c r="G151" s="22" t="s">
        <v>548</v>
      </c>
      <c r="H151" s="10">
        <f>IF(D151="","",IF(G151="不符合",0,IF(G151="部分符合",0.5,IF(G151="符合",ERROR.TYPE(#NULL!)))))</f>
        <v>0.5</v>
      </c>
      <c r="I151" s="10">
        <f t="shared" si="3"/>
        <v>0.5</v>
      </c>
      <c r="J151" s="27"/>
    </row>
    <row r="152" spans="1:10" s="4" customFormat="1" ht="36" customHeight="1" x14ac:dyDescent="0.15">
      <c r="A152" s="10">
        <v>149</v>
      </c>
      <c r="B152" s="29"/>
      <c r="C152" s="29" t="s">
        <v>143</v>
      </c>
      <c r="D152" s="9" t="s">
        <v>141</v>
      </c>
      <c r="E152" s="7">
        <v>1</v>
      </c>
      <c r="F152" s="22" t="s">
        <v>494</v>
      </c>
      <c r="G152" s="22" t="s">
        <v>448</v>
      </c>
      <c r="H152" s="10">
        <f>IF(D152="","",IF(G152="不符合",0,IF(G152="部分符合",0.5,IF(G152="符合",ERROR.TYPE(#NULL!)))))</f>
        <v>1</v>
      </c>
      <c r="I152" s="10">
        <f t="shared" si="3"/>
        <v>1</v>
      </c>
      <c r="J152" s="27"/>
    </row>
    <row r="153" spans="1:10" s="4" customFormat="1" ht="36" customHeight="1" x14ac:dyDescent="0.15">
      <c r="A153" s="10">
        <v>150</v>
      </c>
      <c r="B153" s="29"/>
      <c r="C153" s="29"/>
      <c r="D153" s="9" t="s">
        <v>140</v>
      </c>
      <c r="E153" s="7">
        <v>1</v>
      </c>
      <c r="F153" s="22" t="s">
        <v>486</v>
      </c>
      <c r="G153" s="22" t="s">
        <v>561</v>
      </c>
      <c r="H153" s="10">
        <f>IF(D153="","",IF(G153="不符合",0,IF(G153="部分符合",0.5,IF(G153="符合",ERROR.TYPE(#NULL!)))))</f>
        <v>0</v>
      </c>
      <c r="I153" s="10">
        <f t="shared" si="3"/>
        <v>0</v>
      </c>
      <c r="J153" s="27"/>
    </row>
    <row r="154" spans="1:10" s="4" customFormat="1" ht="36" customHeight="1" x14ac:dyDescent="0.15">
      <c r="A154" s="10">
        <v>151</v>
      </c>
      <c r="B154" s="29"/>
      <c r="C154" s="29"/>
      <c r="D154" s="9"/>
      <c r="E154" s="8"/>
      <c r="F154" s="8"/>
      <c r="G154" s="8"/>
      <c r="H154" s="10" t="str">
        <f>IF(D154="","",IF(G154="不符合",0,IF(G154="部分符合",0.5,IF(G154="符合",ERROR.TYPE(#NULL!)))))</f>
        <v/>
      </c>
      <c r="I154" s="10" t="str">
        <f t="shared" si="3"/>
        <v/>
      </c>
      <c r="J154" s="27"/>
    </row>
    <row r="155" spans="1:10" s="4" customFormat="1" ht="36" customHeight="1" x14ac:dyDescent="0.15">
      <c r="A155" s="10">
        <v>152</v>
      </c>
      <c r="B155" s="29"/>
      <c r="C155" s="29"/>
      <c r="D155" s="9"/>
      <c r="E155" s="8"/>
      <c r="F155" s="8"/>
      <c r="G155" s="8"/>
      <c r="H155" s="10" t="str">
        <f>IF(D155="","",IF(G155="不符合",0,IF(G155="部分符合",0.5,IF(G155="符合",ERROR.TYPE(#NULL!)))))</f>
        <v/>
      </c>
      <c r="I155" s="10" t="str">
        <f t="shared" si="3"/>
        <v/>
      </c>
      <c r="J155" s="27"/>
    </row>
    <row r="156" spans="1:10" s="4" customFormat="1" ht="36" customHeight="1" x14ac:dyDescent="0.15">
      <c r="A156" s="10">
        <v>153</v>
      </c>
      <c r="B156" s="29"/>
      <c r="C156" s="29" t="s">
        <v>135</v>
      </c>
      <c r="D156" s="9" t="s">
        <v>134</v>
      </c>
      <c r="E156" s="7">
        <v>1</v>
      </c>
      <c r="F156" s="22" t="s">
        <v>486</v>
      </c>
      <c r="G156" s="22" t="s">
        <v>567</v>
      </c>
      <c r="H156" s="10">
        <f>IF(D156="","",IF(G156="不符合",0,IF(G156="部分符合",0.5,IF(G156="符合",ERROR.TYPE(#NULL!)))))</f>
        <v>0.5</v>
      </c>
      <c r="I156" s="10">
        <f t="shared" si="3"/>
        <v>0.5</v>
      </c>
      <c r="J156" s="27"/>
    </row>
    <row r="157" spans="1:10" s="4" customFormat="1" ht="36" customHeight="1" x14ac:dyDescent="0.15">
      <c r="A157" s="10">
        <v>154</v>
      </c>
      <c r="B157" s="29"/>
      <c r="C157" s="29"/>
      <c r="D157" s="11"/>
      <c r="E157" s="8"/>
      <c r="F157" s="8"/>
      <c r="G157" s="8"/>
      <c r="H157" s="10" t="str">
        <f>IF(D157="","",IF(G157="不符合",0,IF(G157="部分符合",0.5,IF(G157="符合",ERROR.TYPE(#NULL!)))))</f>
        <v/>
      </c>
      <c r="I157" s="10" t="str">
        <f t="shared" si="3"/>
        <v/>
      </c>
      <c r="J157" s="27"/>
    </row>
    <row r="158" spans="1:10" s="4" customFormat="1" ht="36" customHeight="1" x14ac:dyDescent="0.15">
      <c r="A158" s="10">
        <v>155</v>
      </c>
      <c r="B158" s="29"/>
      <c r="C158" s="29"/>
      <c r="D158" s="9"/>
      <c r="E158" s="8"/>
      <c r="F158" s="8"/>
      <c r="G158" s="8"/>
      <c r="H158" s="10" t="str">
        <f>IF(D158="","",IF(G158="不符合",0,IF(G158="部分符合",0.5,IF(G158="符合",ERROR.TYPE(#NULL!)))))</f>
        <v/>
      </c>
      <c r="I158" s="10" t="str">
        <f t="shared" si="3"/>
        <v/>
      </c>
      <c r="J158" s="27"/>
    </row>
    <row r="159" spans="1:10" s="4" customFormat="1" ht="36" customHeight="1" x14ac:dyDescent="0.15">
      <c r="A159" s="10">
        <v>156</v>
      </c>
      <c r="B159" s="29"/>
      <c r="C159" s="29"/>
      <c r="D159" s="9"/>
      <c r="E159" s="8"/>
      <c r="F159" s="8"/>
      <c r="G159" s="8"/>
      <c r="H159" s="10" t="str">
        <f>IF(D159="","",IF(G159="不符合",0,IF(G159="部分符合",0.5,IF(G159="符合",ERROR.TYPE(#NULL!)))))</f>
        <v/>
      </c>
      <c r="I159" s="10" t="str">
        <f t="shared" si="3"/>
        <v/>
      </c>
      <c r="J159" s="27"/>
    </row>
    <row r="160" spans="1:10" s="4" customFormat="1" ht="49.5" customHeight="1" x14ac:dyDescent="0.15">
      <c r="A160" s="10">
        <v>157</v>
      </c>
      <c r="B160" s="29"/>
      <c r="C160" s="29"/>
      <c r="D160" s="9" t="s">
        <v>130</v>
      </c>
      <c r="E160" s="7">
        <v>1</v>
      </c>
      <c r="F160" s="22" t="s">
        <v>486</v>
      </c>
      <c r="G160" s="22" t="s">
        <v>568</v>
      </c>
      <c r="H160" s="10">
        <f>IF(D160="","",IF(G160="不符合",0,IF(G160="部分符合",0.5,IF(G160="符合",ERROR.TYPE(#NULL!)))))</f>
        <v>1</v>
      </c>
      <c r="I160" s="10">
        <f t="shared" si="3"/>
        <v>1</v>
      </c>
      <c r="J160" s="27"/>
    </row>
    <row r="161" spans="1:10" s="4" customFormat="1" ht="36" customHeight="1" x14ac:dyDescent="0.15">
      <c r="A161" s="10">
        <v>158</v>
      </c>
      <c r="B161" s="29"/>
      <c r="C161" s="29"/>
      <c r="D161" s="9"/>
      <c r="E161" s="8"/>
      <c r="F161" s="8"/>
      <c r="G161" s="8"/>
      <c r="H161" s="10" t="str">
        <f>IF(D161="","",IF(G161="不符合",0,IF(G161="部分符合",0.5,IF(G161="符合",ERROR.TYPE(#NULL!)))))</f>
        <v/>
      </c>
      <c r="I161" s="10" t="str">
        <f t="shared" si="3"/>
        <v/>
      </c>
      <c r="J161" s="27"/>
    </row>
    <row r="162" spans="1:10" s="4" customFormat="1" ht="36" customHeight="1" x14ac:dyDescent="0.15">
      <c r="A162" s="10">
        <v>159</v>
      </c>
      <c r="B162" s="29"/>
      <c r="C162" s="29"/>
      <c r="D162" s="9"/>
      <c r="E162" s="8"/>
      <c r="F162" s="8"/>
      <c r="G162" s="8"/>
      <c r="H162" s="10" t="str">
        <f>IF(D162="","",IF(G162="不符合",0,IF(G162="部分符合",0.5,IF(G162="符合",ERROR.TYPE(#NULL!)))))</f>
        <v/>
      </c>
      <c r="I162" s="10" t="str">
        <f t="shared" si="3"/>
        <v/>
      </c>
      <c r="J162" s="27"/>
    </row>
    <row r="163" spans="1:10" s="4" customFormat="1" ht="36" customHeight="1" x14ac:dyDescent="0.15">
      <c r="A163" s="10">
        <v>160</v>
      </c>
      <c r="B163" s="29"/>
      <c r="C163" s="29" t="s">
        <v>125</v>
      </c>
      <c r="D163" s="9" t="s">
        <v>124</v>
      </c>
      <c r="E163" s="7">
        <v>1</v>
      </c>
      <c r="F163" s="22" t="s">
        <v>488</v>
      </c>
      <c r="G163" s="22" t="s">
        <v>545</v>
      </c>
      <c r="H163" s="10">
        <f>IF(D163="","",IF(G163="不符合",0,IF(G163="部分符合",0.5,IF(G163="符合",ERROR.TYPE(#NULL!)))))</f>
        <v>1</v>
      </c>
      <c r="I163" s="10">
        <f t="shared" si="3"/>
        <v>1</v>
      </c>
      <c r="J163" s="27"/>
    </row>
    <row r="164" spans="1:10" s="4" customFormat="1" ht="36" customHeight="1" x14ac:dyDescent="0.15">
      <c r="A164" s="10">
        <v>161</v>
      </c>
      <c r="B164" s="29"/>
      <c r="C164" s="29"/>
      <c r="D164" s="9" t="s">
        <v>123</v>
      </c>
      <c r="E164" s="10">
        <v>1</v>
      </c>
      <c r="F164" s="21" t="s">
        <v>486</v>
      </c>
      <c r="G164" s="21" t="s">
        <v>450</v>
      </c>
      <c r="H164" s="10">
        <f>IF(D164="","",IF(G164="不符合",0,IF(G164="部分符合",0.5,IF(G164="符合",ERROR.TYPE(#NULL!)))))</f>
        <v>1</v>
      </c>
      <c r="I164" s="10">
        <f t="shared" si="3"/>
        <v>1</v>
      </c>
      <c r="J164" s="27"/>
    </row>
    <row r="165" spans="1:10" s="4" customFormat="1" ht="36" customHeight="1" x14ac:dyDescent="0.15">
      <c r="A165" s="10">
        <v>162</v>
      </c>
      <c r="B165" s="29"/>
      <c r="C165" s="29"/>
      <c r="D165" s="9"/>
      <c r="E165" s="8"/>
      <c r="F165" s="8"/>
      <c r="G165" s="8"/>
      <c r="H165" s="10" t="str">
        <f>IF(D165="","",IF(G165="不符合",0,IF(G165="部分符合",0.5,IF(G165="符合",ERROR.TYPE(#NULL!)))))</f>
        <v/>
      </c>
      <c r="I165" s="10" t="str">
        <f t="shared" si="3"/>
        <v/>
      </c>
      <c r="J165" s="27"/>
    </row>
    <row r="166" spans="1:10" s="4" customFormat="1" ht="36" customHeight="1" x14ac:dyDescent="0.15">
      <c r="A166" s="10">
        <v>163</v>
      </c>
      <c r="B166" s="29"/>
      <c r="C166" s="29" t="s">
        <v>120</v>
      </c>
      <c r="D166" s="9" t="s">
        <v>118</v>
      </c>
      <c r="E166" s="8">
        <v>0.7</v>
      </c>
      <c r="F166" s="23" t="s">
        <v>486</v>
      </c>
      <c r="G166" s="23" t="s">
        <v>545</v>
      </c>
      <c r="H166" s="10">
        <f>IF(D166="","",IF(G166="不符合",0,IF(G166="部分符合",0.5,IF(G166="符合",ERROR.TYPE(#NULL!)))))</f>
        <v>1</v>
      </c>
      <c r="I166" s="10">
        <f t="shared" si="3"/>
        <v>0.7</v>
      </c>
      <c r="J166" s="27"/>
    </row>
    <row r="167" spans="1:10" s="4" customFormat="1" ht="36" customHeight="1" x14ac:dyDescent="0.15">
      <c r="A167" s="10">
        <v>164</v>
      </c>
      <c r="B167" s="29"/>
      <c r="C167" s="29"/>
      <c r="D167" s="9" t="s">
        <v>117</v>
      </c>
      <c r="E167" s="10">
        <v>1</v>
      </c>
      <c r="F167" s="21" t="s">
        <v>494</v>
      </c>
      <c r="G167" s="21" t="s">
        <v>448</v>
      </c>
      <c r="H167" s="10">
        <f>IF(D167="","",IF(G167="不符合",0,IF(G167="部分符合",0.5,IF(G167="符合",ERROR.TYPE(#NULL!)))))</f>
        <v>1</v>
      </c>
      <c r="I167" s="10">
        <f t="shared" si="3"/>
        <v>1</v>
      </c>
      <c r="J167" s="27"/>
    </row>
    <row r="168" spans="1:10" s="4" customFormat="1" ht="24" customHeight="1" x14ac:dyDescent="0.15">
      <c r="A168" s="10">
        <v>165</v>
      </c>
      <c r="B168" s="29"/>
      <c r="C168" s="29"/>
      <c r="D168" s="9"/>
      <c r="E168" s="8"/>
      <c r="F168" s="8"/>
      <c r="G168" s="8"/>
      <c r="H168" s="10" t="str">
        <f>IF(D168="","",IF(G168="不符合",0,IF(G168="部分符合",0.5,IF(G168="符合",ERROR.TYPE(#NULL!)))))</f>
        <v/>
      </c>
      <c r="I168" s="10" t="str">
        <f t="shared" si="3"/>
        <v/>
      </c>
      <c r="J168" s="27"/>
    </row>
    <row r="169" spans="1:10" s="4" customFormat="1" ht="33" customHeight="1" x14ac:dyDescent="0.15">
      <c r="A169" s="10">
        <v>166</v>
      </c>
      <c r="B169" s="29"/>
      <c r="C169" s="29" t="s">
        <v>114</v>
      </c>
      <c r="D169" s="9" t="s">
        <v>112</v>
      </c>
      <c r="E169" s="8">
        <v>0.7</v>
      </c>
      <c r="F169" s="23" t="s">
        <v>495</v>
      </c>
      <c r="G169" s="23" t="s">
        <v>569</v>
      </c>
      <c r="H169" s="10">
        <f>IF(D169="","",IF(G169="不符合",0,IF(G169="部分符合",0.5,IF(G169="符合",ERROR.TYPE(#NULL!)))))</f>
        <v>0.5</v>
      </c>
      <c r="I169" s="10">
        <f t="shared" si="3"/>
        <v>0.35</v>
      </c>
      <c r="J169" s="27"/>
    </row>
    <row r="170" spans="1:10" s="4" customFormat="1" ht="39" customHeight="1" x14ac:dyDescent="0.15">
      <c r="A170" s="10">
        <v>167</v>
      </c>
      <c r="B170" s="29"/>
      <c r="C170" s="29"/>
      <c r="D170" s="9" t="s">
        <v>111</v>
      </c>
      <c r="E170" s="8">
        <v>1</v>
      </c>
      <c r="F170" s="23" t="s">
        <v>496</v>
      </c>
      <c r="G170" s="23" t="s">
        <v>562</v>
      </c>
      <c r="H170" s="10">
        <f>IF(D170="","",IF(G170="不符合",0,IF(G170="部分符合",0.5,IF(G170="符合",ERROR.TYPE(#NULL!)))))</f>
        <v>0.5</v>
      </c>
      <c r="I170" s="10">
        <f t="shared" si="3"/>
        <v>0.5</v>
      </c>
      <c r="J170" s="27"/>
    </row>
    <row r="171" spans="1:10" s="4" customFormat="1" ht="33.75" customHeight="1" x14ac:dyDescent="0.15">
      <c r="A171" s="10">
        <v>168</v>
      </c>
      <c r="B171" s="29"/>
      <c r="C171" s="29" t="s">
        <v>109</v>
      </c>
      <c r="D171" s="9" t="s">
        <v>108</v>
      </c>
      <c r="E171" s="8">
        <v>0.7</v>
      </c>
      <c r="F171" s="23" t="s">
        <v>497</v>
      </c>
      <c r="G171" s="23" t="s">
        <v>545</v>
      </c>
      <c r="H171" s="10">
        <f>IF(D171="","",IF(G171="不符合",0,IF(G171="部分符合",0.5,IF(G171="符合",ERROR.TYPE(#NULL!)))))</f>
        <v>1</v>
      </c>
      <c r="I171" s="10">
        <f t="shared" si="3"/>
        <v>0.7</v>
      </c>
      <c r="J171" s="27"/>
    </row>
    <row r="172" spans="1:10" s="4" customFormat="1" ht="33.950000000000003" customHeight="1" x14ac:dyDescent="0.15">
      <c r="A172" s="10">
        <v>169</v>
      </c>
      <c r="B172" s="29"/>
      <c r="C172" s="29"/>
      <c r="D172" s="9" t="s">
        <v>106</v>
      </c>
      <c r="E172" s="8">
        <v>0.7</v>
      </c>
      <c r="F172" s="23" t="s">
        <v>479</v>
      </c>
      <c r="G172" s="23" t="s">
        <v>451</v>
      </c>
      <c r="H172" s="10">
        <f>IF(D172="","",IF(G172="不符合",0,IF(G172="部分符合",0.5,IF(G172="符合",ERROR.TYPE(#NULL!)))))</f>
        <v>1</v>
      </c>
      <c r="I172" s="10">
        <f t="shared" si="3"/>
        <v>0.7</v>
      </c>
      <c r="J172" s="27"/>
    </row>
    <row r="173" spans="1:10" s="4" customFormat="1" ht="24" customHeight="1" x14ac:dyDescent="0.15">
      <c r="A173" s="10">
        <v>170</v>
      </c>
      <c r="B173" s="29"/>
      <c r="C173" s="29"/>
      <c r="D173" s="9" t="s">
        <v>105</v>
      </c>
      <c r="E173" s="10">
        <v>1</v>
      </c>
      <c r="F173" s="21" t="s">
        <v>486</v>
      </c>
      <c r="G173" s="21" t="s">
        <v>451</v>
      </c>
      <c r="H173" s="10">
        <f>IF(D173="","",IF(G173="不符合",0,IF(G173="部分符合",0.5,IF(G173="符合",ERROR.TYPE(#NULL!)))))</f>
        <v>1</v>
      </c>
      <c r="I173" s="10">
        <f t="shared" si="3"/>
        <v>1</v>
      </c>
      <c r="J173" s="27"/>
    </row>
    <row r="174" spans="1:10" s="4" customFormat="1" ht="30.75" customHeight="1" x14ac:dyDescent="0.15">
      <c r="A174" s="10">
        <v>171</v>
      </c>
      <c r="B174" s="29"/>
      <c r="C174" s="29" t="s">
        <v>104</v>
      </c>
      <c r="D174" s="9" t="s">
        <v>103</v>
      </c>
      <c r="E174" s="7">
        <v>1</v>
      </c>
      <c r="F174" s="22" t="s">
        <v>491</v>
      </c>
      <c r="G174" s="22" t="s">
        <v>451</v>
      </c>
      <c r="H174" s="10">
        <f>IF(D174="","",IF(G174="不符合",0,IF(G174="部分符合",0.5,IF(G174="符合",ERROR.TYPE(#NULL!)))))</f>
        <v>1</v>
      </c>
      <c r="I174" s="10">
        <f t="shared" si="3"/>
        <v>1</v>
      </c>
      <c r="J174" s="27"/>
    </row>
    <row r="175" spans="1:10" s="4" customFormat="1" ht="36" customHeight="1" x14ac:dyDescent="0.15">
      <c r="A175" s="10">
        <v>172</v>
      </c>
      <c r="B175" s="29"/>
      <c r="C175" s="29"/>
      <c r="D175" s="9" t="s">
        <v>102</v>
      </c>
      <c r="E175" s="7">
        <v>1</v>
      </c>
      <c r="F175" s="22" t="s">
        <v>497</v>
      </c>
      <c r="G175" s="22" t="s">
        <v>545</v>
      </c>
      <c r="H175" s="10">
        <f>IF(D175="","",IF(G175="不符合",0,IF(G175="部分符合",0.5,IF(G175="符合",ERROR.TYPE(#NULL!)))))</f>
        <v>1</v>
      </c>
      <c r="I175" s="10">
        <f t="shared" si="3"/>
        <v>1</v>
      </c>
      <c r="J175" s="27"/>
    </row>
    <row r="176" spans="1:10" s="4" customFormat="1" ht="36" customHeight="1" x14ac:dyDescent="0.15">
      <c r="A176" s="10">
        <v>173</v>
      </c>
      <c r="B176" s="29"/>
      <c r="C176" s="29"/>
      <c r="D176" s="9" t="s">
        <v>101</v>
      </c>
      <c r="E176" s="7">
        <v>1</v>
      </c>
      <c r="F176" s="22" t="s">
        <v>488</v>
      </c>
      <c r="G176" s="22" t="s">
        <v>571</v>
      </c>
      <c r="H176" s="10">
        <f>IF(D176="","",IF(G176="不符合",0,IF(G176="部分符合",0.5,IF(G176="符合",ERROR.TYPE(#NULL!)))))</f>
        <v>1</v>
      </c>
      <c r="I176" s="10">
        <f t="shared" si="3"/>
        <v>1</v>
      </c>
      <c r="J176" s="27"/>
    </row>
    <row r="177" spans="1:10" s="4" customFormat="1" ht="36" customHeight="1" x14ac:dyDescent="0.15">
      <c r="A177" s="10">
        <v>174</v>
      </c>
      <c r="B177" s="29"/>
      <c r="C177" s="29" t="s">
        <v>100</v>
      </c>
      <c r="D177" s="9" t="s">
        <v>99</v>
      </c>
      <c r="E177" s="7">
        <v>1</v>
      </c>
      <c r="F177" s="22" t="s">
        <v>480</v>
      </c>
      <c r="G177" s="22" t="s">
        <v>534</v>
      </c>
      <c r="H177" s="10">
        <f>IF(D177="","",IF(G177="不符合",0,IF(G177="部分符合",0.5,IF(G177="符合",ERROR.TYPE(#NULL!)))))</f>
        <v>1</v>
      </c>
      <c r="I177" s="10">
        <f t="shared" si="3"/>
        <v>1</v>
      </c>
      <c r="J177" s="27"/>
    </row>
    <row r="178" spans="1:10" s="4" customFormat="1" ht="45" customHeight="1" x14ac:dyDescent="0.15">
      <c r="A178" s="10">
        <v>175</v>
      </c>
      <c r="B178" s="29"/>
      <c r="C178" s="29"/>
      <c r="D178" s="9" t="s">
        <v>97</v>
      </c>
      <c r="E178" s="8">
        <v>0.7</v>
      </c>
      <c r="F178" s="23" t="s">
        <v>486</v>
      </c>
      <c r="G178" s="23" t="s">
        <v>548</v>
      </c>
      <c r="H178" s="10">
        <f>IF(D178="","",IF(G178="不符合",0,IF(G178="部分符合",0.5,IF(G178="符合",ERROR.TYPE(#NULL!)))))</f>
        <v>0.5</v>
      </c>
      <c r="I178" s="10">
        <f t="shared" si="3"/>
        <v>0.35</v>
      </c>
      <c r="J178" s="27"/>
    </row>
    <row r="179" spans="1:10" s="4" customFormat="1" ht="36" customHeight="1" x14ac:dyDescent="0.15">
      <c r="A179" s="10">
        <v>176</v>
      </c>
      <c r="B179" s="29"/>
      <c r="C179" s="29"/>
      <c r="D179" s="9"/>
      <c r="E179" s="8"/>
      <c r="F179" s="8"/>
      <c r="G179" s="8"/>
      <c r="H179" s="10" t="str">
        <f>IF(D179="","",IF(G179="不符合",0,IF(G179="部分符合",0.5,IF(G179="符合",ERROR.TYPE(#NULL!)))))</f>
        <v/>
      </c>
      <c r="I179" s="10" t="str">
        <f t="shared" si="3"/>
        <v/>
      </c>
      <c r="J179" s="27"/>
    </row>
    <row r="180" spans="1:10" s="4" customFormat="1" ht="68.45" customHeight="1" x14ac:dyDescent="0.15">
      <c r="A180" s="10">
        <v>177</v>
      </c>
      <c r="B180" s="29" t="s">
        <v>94</v>
      </c>
      <c r="C180" s="29" t="s">
        <v>93</v>
      </c>
      <c r="D180" s="9" t="s">
        <v>92</v>
      </c>
      <c r="E180" s="8">
        <v>0.7</v>
      </c>
      <c r="F180" s="23" t="s">
        <v>499</v>
      </c>
      <c r="G180" s="23" t="s">
        <v>448</v>
      </c>
      <c r="H180" s="10">
        <f>IF(D180="","",IF(G180="不符合",0,IF(G180="部分符合",0.5,IF(G180="符合",ERROR.TYPE(#NULL!)))))</f>
        <v>1</v>
      </c>
      <c r="I180" s="10">
        <f t="shared" si="3"/>
        <v>0.7</v>
      </c>
      <c r="J180" s="27"/>
    </row>
    <row r="181" spans="1:10" s="4" customFormat="1" ht="57" customHeight="1" x14ac:dyDescent="0.15">
      <c r="A181" s="10">
        <v>178</v>
      </c>
      <c r="B181" s="29"/>
      <c r="C181" s="29"/>
      <c r="D181" s="9" t="s">
        <v>90</v>
      </c>
      <c r="E181" s="8">
        <v>0.7</v>
      </c>
      <c r="F181" s="23" t="s">
        <v>488</v>
      </c>
      <c r="G181" s="23" t="s">
        <v>448</v>
      </c>
      <c r="H181" s="10">
        <f>IF(D181="","",IF(G181="不符合",0,IF(G181="部分符合",0.5,IF(G181="符合",ERROR.TYPE(#NULL!)))))</f>
        <v>1</v>
      </c>
      <c r="I181" s="10">
        <f t="shared" si="3"/>
        <v>0.7</v>
      </c>
      <c r="J181" s="27"/>
    </row>
    <row r="182" spans="1:10" s="4" customFormat="1" ht="36" customHeight="1" x14ac:dyDescent="0.15">
      <c r="A182" s="10">
        <v>179</v>
      </c>
      <c r="B182" s="29"/>
      <c r="C182" s="29"/>
      <c r="D182" s="9" t="s">
        <v>87</v>
      </c>
      <c r="E182" s="8">
        <v>1</v>
      </c>
      <c r="F182" s="23" t="s">
        <v>488</v>
      </c>
      <c r="G182" s="23" t="s">
        <v>448</v>
      </c>
      <c r="H182" s="10">
        <f>IF(D182="","",IF(G182="不符合",0,IF(G182="部分符合",0.5,IF(G182="符合",ERROR.TYPE(#NULL!)))))</f>
        <v>1</v>
      </c>
      <c r="I182" s="10">
        <f t="shared" si="3"/>
        <v>1</v>
      </c>
      <c r="J182" s="27"/>
    </row>
    <row r="183" spans="1:10" s="4" customFormat="1" ht="36" customHeight="1" x14ac:dyDescent="0.15">
      <c r="A183" s="10">
        <v>180</v>
      </c>
      <c r="B183" s="29"/>
      <c r="C183" s="29"/>
      <c r="D183" s="9"/>
      <c r="E183" s="8"/>
      <c r="F183" s="8"/>
      <c r="G183" s="8"/>
      <c r="H183" s="10" t="str">
        <f>IF(D183="","",IF(G183="不符合",0,IF(G183="部分符合",0.5,IF(G183="符合",ERROR.TYPE(#NULL!)))))</f>
        <v/>
      </c>
      <c r="I183" s="10" t="str">
        <f t="shared" si="3"/>
        <v/>
      </c>
      <c r="J183" s="27"/>
    </row>
    <row r="184" spans="1:10" s="4" customFormat="1" ht="56.45" customHeight="1" x14ac:dyDescent="0.15">
      <c r="A184" s="10">
        <v>181</v>
      </c>
      <c r="B184" s="29"/>
      <c r="C184" s="29" t="s">
        <v>84</v>
      </c>
      <c r="D184" s="9" t="s">
        <v>83</v>
      </c>
      <c r="E184" s="8">
        <v>1</v>
      </c>
      <c r="F184" s="23" t="s">
        <v>488</v>
      </c>
      <c r="G184" s="23" t="s">
        <v>448</v>
      </c>
      <c r="H184" s="10">
        <f>IF(D184="","",IF(G184="不符合",0,IF(G184="部分符合",0.5,IF(G184="符合",ERROR.TYPE(#NULL!)))))</f>
        <v>1</v>
      </c>
      <c r="I184" s="10">
        <f t="shared" si="3"/>
        <v>1</v>
      </c>
      <c r="J184" s="27"/>
    </row>
    <row r="185" spans="1:10" s="4" customFormat="1" ht="36" customHeight="1" x14ac:dyDescent="0.15">
      <c r="A185" s="10">
        <v>182</v>
      </c>
      <c r="B185" s="29"/>
      <c r="C185" s="29"/>
      <c r="D185" s="9"/>
      <c r="E185" s="8"/>
      <c r="F185" s="8"/>
      <c r="G185" s="8"/>
      <c r="H185" s="10" t="str">
        <f>IF(D185="","",IF(G185="不符合",0,IF(G185="部分符合",0.5,IF(G185="符合",ERROR.TYPE(#NULL!)))))</f>
        <v/>
      </c>
      <c r="I185" s="10" t="str">
        <f t="shared" si="3"/>
        <v/>
      </c>
      <c r="J185" s="27"/>
    </row>
    <row r="186" spans="1:10" s="4" customFormat="1" ht="36" customHeight="1" x14ac:dyDescent="0.15">
      <c r="A186" s="10">
        <v>183</v>
      </c>
      <c r="B186" s="29"/>
      <c r="C186" s="29"/>
      <c r="D186" s="9"/>
      <c r="E186" s="8"/>
      <c r="F186" s="8"/>
      <c r="G186" s="8"/>
      <c r="H186" s="10" t="str">
        <f>IF(D186="","",IF(G186="不符合",0,IF(G186="部分符合",0.5,IF(G186="符合",ERROR.TYPE(#NULL!)))))</f>
        <v/>
      </c>
      <c r="I186" s="10" t="str">
        <f t="shared" si="3"/>
        <v/>
      </c>
      <c r="J186" s="27"/>
    </row>
    <row r="187" spans="1:10" s="4" customFormat="1" ht="56.45" customHeight="1" x14ac:dyDescent="0.15">
      <c r="A187" s="10">
        <v>184</v>
      </c>
      <c r="B187" s="29"/>
      <c r="C187" s="29" t="s">
        <v>79</v>
      </c>
      <c r="D187" s="9" t="s">
        <v>77</v>
      </c>
      <c r="E187" s="8">
        <v>0.7</v>
      </c>
      <c r="F187" s="23" t="s">
        <v>486</v>
      </c>
      <c r="G187" s="23" t="s">
        <v>568</v>
      </c>
      <c r="H187" s="10">
        <f>IF(D187="","",IF(G187="不符合",0,IF(G187="部分符合",0.5,IF(G187="符合",ERROR.TYPE(#NULL!)))))</f>
        <v>1</v>
      </c>
      <c r="I187" s="10">
        <f t="shared" si="3"/>
        <v>0.7</v>
      </c>
      <c r="J187" s="27"/>
    </row>
    <row r="188" spans="1:10" s="4" customFormat="1" ht="59.45" customHeight="1" x14ac:dyDescent="0.15">
      <c r="A188" s="10">
        <v>185</v>
      </c>
      <c r="B188" s="29"/>
      <c r="C188" s="29"/>
      <c r="D188" s="9" t="s">
        <v>76</v>
      </c>
      <c r="E188" s="8">
        <v>1</v>
      </c>
      <c r="F188" s="23" t="s">
        <v>486</v>
      </c>
      <c r="G188" s="23" t="s">
        <v>569</v>
      </c>
      <c r="H188" s="10">
        <f>IF(D188="","",IF(G188="不符合",0,IF(G188="部分符合",0.5,IF(G188="符合",ERROR.TYPE(#NULL!)))))</f>
        <v>0.5</v>
      </c>
      <c r="I188" s="10">
        <f t="shared" si="3"/>
        <v>0.5</v>
      </c>
      <c r="J188" s="27"/>
    </row>
    <row r="189" spans="1:10" s="4" customFormat="1" ht="54.95" customHeight="1" x14ac:dyDescent="0.15">
      <c r="A189" s="10">
        <v>186</v>
      </c>
      <c r="B189" s="29"/>
      <c r="C189" s="29" t="s">
        <v>75</v>
      </c>
      <c r="D189" s="9" t="s">
        <v>73</v>
      </c>
      <c r="E189" s="8">
        <v>0.7</v>
      </c>
      <c r="F189" s="23" t="s">
        <v>500</v>
      </c>
      <c r="G189" s="23" t="s">
        <v>448</v>
      </c>
      <c r="H189" s="10">
        <f>IF(D189="","",IF(G189="不符合",0,IF(G189="部分符合",0.5,IF(G189="符合",ERROR.TYPE(#NULL!)))))</f>
        <v>1</v>
      </c>
      <c r="I189" s="10">
        <f t="shared" si="3"/>
        <v>0.7</v>
      </c>
      <c r="J189" s="27"/>
    </row>
    <row r="190" spans="1:10" s="4" customFormat="1" ht="63.95" customHeight="1" x14ac:dyDescent="0.15">
      <c r="A190" s="10">
        <v>187</v>
      </c>
      <c r="B190" s="29"/>
      <c r="C190" s="29"/>
      <c r="D190" s="9" t="s">
        <v>72</v>
      </c>
      <c r="E190" s="10">
        <v>1</v>
      </c>
      <c r="F190" s="21" t="s">
        <v>493</v>
      </c>
      <c r="G190" s="21" t="s">
        <v>450</v>
      </c>
      <c r="H190" s="10">
        <f>IF(D190="","",IF(G190="不符合",0,IF(G190="部分符合",0.5,IF(G190="符合",ERROR.TYPE(#NULL!)))))</f>
        <v>1</v>
      </c>
      <c r="I190" s="10">
        <f t="shared" si="3"/>
        <v>1</v>
      </c>
      <c r="J190" s="27"/>
    </row>
    <row r="191" spans="1:10" s="4" customFormat="1" ht="48" customHeight="1" x14ac:dyDescent="0.15">
      <c r="A191" s="10">
        <v>188</v>
      </c>
      <c r="B191" s="29"/>
      <c r="C191" s="29"/>
      <c r="D191" s="9"/>
      <c r="E191" s="8"/>
      <c r="F191" s="8"/>
      <c r="G191" s="8"/>
      <c r="H191" s="10" t="str">
        <f>IF(D191="","",IF(G191="不符合",0,IF(G191="部分符合",0.5,IF(G191="符合",ERROR.TYPE(#NULL!)))))</f>
        <v/>
      </c>
      <c r="I191" s="10" t="str">
        <f t="shared" si="3"/>
        <v/>
      </c>
      <c r="J191" s="27"/>
    </row>
    <row r="192" spans="1:10" s="4" customFormat="1" ht="54" customHeight="1" x14ac:dyDescent="0.15">
      <c r="A192" s="10">
        <v>189</v>
      </c>
      <c r="B192" s="29"/>
      <c r="C192" s="29"/>
      <c r="D192" s="9"/>
      <c r="E192" s="8"/>
      <c r="F192" s="8"/>
      <c r="G192" s="8"/>
      <c r="H192" s="10" t="str">
        <f>IF(D192="","",IF(G192="不符合",0,IF(G192="部分符合",0.5,IF(G192="符合",ERROR.TYPE(#NULL!)))))</f>
        <v/>
      </c>
      <c r="I192" s="10" t="str">
        <f t="shared" si="3"/>
        <v/>
      </c>
      <c r="J192" s="27"/>
    </row>
    <row r="193" spans="1:10" s="4" customFormat="1" ht="54" customHeight="1" x14ac:dyDescent="0.15">
      <c r="A193" s="10">
        <v>190</v>
      </c>
      <c r="B193" s="29"/>
      <c r="C193" s="29" t="s">
        <v>68</v>
      </c>
      <c r="D193" s="9" t="s">
        <v>67</v>
      </c>
      <c r="E193" s="7">
        <v>1</v>
      </c>
      <c r="F193" s="22" t="s">
        <v>494</v>
      </c>
      <c r="G193" s="22" t="s">
        <v>560</v>
      </c>
      <c r="H193" s="10">
        <f>IF(D193="","",IF(G193="不符合",0,IF(G193="部分符合",0.5,IF(G193="符合",ERROR.TYPE(#NULL!)))))</f>
        <v>0.5</v>
      </c>
      <c r="I193" s="10">
        <f t="shared" si="3"/>
        <v>0.5</v>
      </c>
      <c r="J193" s="27"/>
    </row>
    <row r="194" spans="1:10" s="4" customFormat="1" ht="36" customHeight="1" x14ac:dyDescent="0.15">
      <c r="A194" s="10">
        <v>191</v>
      </c>
      <c r="B194" s="29"/>
      <c r="C194" s="29"/>
      <c r="D194" s="9"/>
      <c r="E194" s="8"/>
      <c r="F194" s="8"/>
      <c r="G194" s="8"/>
      <c r="H194" s="10" t="str">
        <f>IF(D194="","",IF(G194="不符合",0,IF(G194="部分符合",0.5,IF(G194="符合",ERROR.TYPE(#NULL!)))))</f>
        <v/>
      </c>
      <c r="I194" s="10" t="str">
        <f t="shared" si="3"/>
        <v/>
      </c>
      <c r="J194" s="27"/>
    </row>
    <row r="195" spans="1:10" s="4" customFormat="1" ht="44.45" customHeight="1" x14ac:dyDescent="0.15">
      <c r="A195" s="10">
        <v>192</v>
      </c>
      <c r="B195" s="29"/>
      <c r="C195" s="29" t="s">
        <v>64</v>
      </c>
      <c r="D195" s="9" t="s">
        <v>63</v>
      </c>
      <c r="E195" s="8">
        <v>0.7</v>
      </c>
      <c r="F195" s="23" t="s">
        <v>499</v>
      </c>
      <c r="G195" s="23" t="s">
        <v>448</v>
      </c>
      <c r="H195" s="10">
        <f>IF(D195="","",IF(G195="不符合",0,IF(G195="部分符合",0.5,IF(G195="符合",ERROR.TYPE(#NULL!)))))</f>
        <v>1</v>
      </c>
      <c r="I195" s="10">
        <f t="shared" ref="I195:I232" si="4">IF(D195="","",(E195*H195))</f>
        <v>0.7</v>
      </c>
      <c r="J195" s="27"/>
    </row>
    <row r="196" spans="1:10" s="4" customFormat="1" ht="54.95" customHeight="1" x14ac:dyDescent="0.15">
      <c r="A196" s="10">
        <v>193</v>
      </c>
      <c r="B196" s="29"/>
      <c r="C196" s="29"/>
      <c r="D196" s="9" t="s">
        <v>61</v>
      </c>
      <c r="E196" s="8">
        <v>0.7</v>
      </c>
      <c r="F196" s="23" t="s">
        <v>480</v>
      </c>
      <c r="G196" s="23" t="s">
        <v>451</v>
      </c>
      <c r="H196" s="10">
        <f>IF(D196="","",IF(G196="不符合",0,IF(G196="部分符合",0.5,IF(G196="符合",ERROR.TYPE(#NULL!)))))</f>
        <v>1</v>
      </c>
      <c r="I196" s="10">
        <f t="shared" si="4"/>
        <v>0.7</v>
      </c>
      <c r="J196" s="27"/>
    </row>
    <row r="197" spans="1:10" s="4" customFormat="1" ht="50.45" customHeight="1" x14ac:dyDescent="0.15">
      <c r="A197" s="10">
        <v>194</v>
      </c>
      <c r="B197" s="29"/>
      <c r="C197" s="29"/>
      <c r="D197" s="9" t="s">
        <v>60</v>
      </c>
      <c r="E197" s="7">
        <v>1</v>
      </c>
      <c r="F197" s="22" t="s">
        <v>486</v>
      </c>
      <c r="G197" s="22" t="s">
        <v>545</v>
      </c>
      <c r="H197" s="10">
        <f>IF(D197="","",IF(G197="不符合",0,IF(G197="部分符合",0.5,IF(G197="符合",ERROR.TYPE(#NULL!)))))</f>
        <v>1</v>
      </c>
      <c r="I197" s="10">
        <f t="shared" si="4"/>
        <v>1</v>
      </c>
      <c r="J197" s="27"/>
    </row>
    <row r="198" spans="1:10" s="4" customFormat="1" ht="36" customHeight="1" x14ac:dyDescent="0.15">
      <c r="A198" s="10">
        <v>195</v>
      </c>
      <c r="B198" s="29"/>
      <c r="C198" s="29"/>
      <c r="D198" s="9" t="s">
        <v>59</v>
      </c>
      <c r="E198" s="7">
        <v>1</v>
      </c>
      <c r="F198" s="22" t="s">
        <v>491</v>
      </c>
      <c r="G198" s="22" t="s">
        <v>451</v>
      </c>
      <c r="H198" s="10">
        <f>IF(D198="","",IF(G198="不符合",0,IF(G198="部分符合",0.5,IF(G198="符合",ERROR.TYPE(#NULL!)))))</f>
        <v>1</v>
      </c>
      <c r="I198" s="10">
        <f t="shared" si="4"/>
        <v>1</v>
      </c>
      <c r="J198" s="27"/>
    </row>
    <row r="199" spans="1:10" s="4" customFormat="1" ht="44.45" customHeight="1" x14ac:dyDescent="0.15">
      <c r="A199" s="10">
        <v>196</v>
      </c>
      <c r="B199" s="29"/>
      <c r="C199" s="29"/>
      <c r="D199" s="9" t="s">
        <v>58</v>
      </c>
      <c r="E199" s="10">
        <v>1</v>
      </c>
      <c r="F199" s="21" t="s">
        <v>486</v>
      </c>
      <c r="G199" s="21" t="s">
        <v>450</v>
      </c>
      <c r="H199" s="10">
        <f>IF(D199="","",IF(G199="不符合",0,IF(G199="部分符合",0.5,IF(G199="符合",ERROR.TYPE(#NULL!)))))</f>
        <v>1</v>
      </c>
      <c r="I199" s="10">
        <f t="shared" si="4"/>
        <v>1</v>
      </c>
      <c r="J199" s="27"/>
    </row>
    <row r="200" spans="1:10" s="4" customFormat="1" ht="36" customHeight="1" x14ac:dyDescent="0.15">
      <c r="A200" s="10">
        <v>197</v>
      </c>
      <c r="B200" s="29"/>
      <c r="C200" s="29"/>
      <c r="D200" s="9"/>
      <c r="E200" s="8"/>
      <c r="F200" s="8"/>
      <c r="G200" s="8"/>
      <c r="H200" s="10" t="str">
        <f>IF(D200="","",IF(G200="不符合",0,IF(G200="部分符合",0.5,IF(G200="符合",ERROR.TYPE(#NULL!)))))</f>
        <v/>
      </c>
      <c r="I200" s="10" t="str">
        <f t="shared" si="4"/>
        <v/>
      </c>
      <c r="J200" s="27"/>
    </row>
    <row r="201" spans="1:10" s="4" customFormat="1" ht="60" customHeight="1" x14ac:dyDescent="0.15">
      <c r="A201" s="10">
        <v>198</v>
      </c>
      <c r="B201" s="29"/>
      <c r="C201" s="29"/>
      <c r="D201" s="9"/>
      <c r="E201" s="8"/>
      <c r="F201" s="8"/>
      <c r="G201" s="8"/>
      <c r="H201" s="10" t="str">
        <f>IF(D201="","",IF(G201="不符合",0,IF(G201="部分符合",0.5,IF(G201="符合",ERROR.TYPE(#NULL!)))))</f>
        <v/>
      </c>
      <c r="I201" s="10" t="str">
        <f t="shared" si="4"/>
        <v/>
      </c>
      <c r="J201" s="27"/>
    </row>
    <row r="202" spans="1:10" s="4" customFormat="1" ht="60" customHeight="1" x14ac:dyDescent="0.15">
      <c r="A202" s="10">
        <v>199</v>
      </c>
      <c r="B202" s="29"/>
      <c r="C202" s="29"/>
      <c r="D202" s="9"/>
      <c r="E202" s="8"/>
      <c r="F202" s="8"/>
      <c r="G202" s="8"/>
      <c r="H202" s="10" t="str">
        <f>IF(D202="","",IF(G202="不符合",0,IF(G202="部分符合",0.5,IF(G202="符合",ERROR.TYPE(#NULL!)))))</f>
        <v/>
      </c>
      <c r="I202" s="10" t="str">
        <f t="shared" si="4"/>
        <v/>
      </c>
      <c r="J202" s="27"/>
    </row>
    <row r="203" spans="1:10" s="4" customFormat="1" ht="60" customHeight="1" x14ac:dyDescent="0.15">
      <c r="A203" s="10">
        <v>200</v>
      </c>
      <c r="B203" s="29"/>
      <c r="C203" s="29"/>
      <c r="D203" s="9"/>
      <c r="E203" s="8"/>
      <c r="F203" s="8"/>
      <c r="G203" s="8"/>
      <c r="H203" s="10" t="str">
        <f>IF(D203="","",IF(G203="不符合",0,IF(G203="部分符合",0.5,IF(G203="符合",ERROR.TYPE(#NULL!)))))</f>
        <v/>
      </c>
      <c r="I203" s="10" t="str">
        <f t="shared" si="4"/>
        <v/>
      </c>
      <c r="J203" s="27"/>
    </row>
    <row r="204" spans="1:10" s="4" customFormat="1" ht="60" customHeight="1" x14ac:dyDescent="0.15">
      <c r="A204" s="10">
        <v>201</v>
      </c>
      <c r="B204" s="29"/>
      <c r="C204" s="29"/>
      <c r="D204" s="9"/>
      <c r="E204" s="8"/>
      <c r="F204" s="8"/>
      <c r="G204" s="8"/>
      <c r="H204" s="10" t="str">
        <f>IF(D204="","",IF(G204="不符合",0,IF(G204="部分符合",0.5,IF(G204="符合",ERROR.TYPE(#NULL!)))))</f>
        <v/>
      </c>
      <c r="I204" s="10" t="str">
        <f t="shared" si="4"/>
        <v/>
      </c>
      <c r="J204" s="27"/>
    </row>
    <row r="205" spans="1:10" s="4" customFormat="1" ht="48" customHeight="1" x14ac:dyDescent="0.15">
      <c r="A205" s="10">
        <v>202</v>
      </c>
      <c r="B205" s="29"/>
      <c r="C205" s="29" t="s">
        <v>51</v>
      </c>
      <c r="D205" s="9" t="s">
        <v>50</v>
      </c>
      <c r="E205" s="8">
        <v>0.7</v>
      </c>
      <c r="F205" s="23" t="s">
        <v>486</v>
      </c>
      <c r="G205" s="23" t="s">
        <v>448</v>
      </c>
      <c r="H205" s="10">
        <f>IF(D205="","",IF(G205="不符合",0,IF(G205="部分符合",0.5,IF(G205="符合",ERROR.TYPE(#NULL!)))))</f>
        <v>1</v>
      </c>
      <c r="I205" s="10">
        <f t="shared" si="4"/>
        <v>0.7</v>
      </c>
      <c r="J205" s="27"/>
    </row>
    <row r="206" spans="1:10" s="4" customFormat="1" ht="48" customHeight="1" x14ac:dyDescent="0.15">
      <c r="A206" s="10"/>
      <c r="B206" s="29"/>
      <c r="C206" s="29"/>
      <c r="D206" s="9" t="s">
        <v>48</v>
      </c>
      <c r="E206" s="8">
        <v>0.7</v>
      </c>
      <c r="F206" s="23" t="s">
        <v>501</v>
      </c>
      <c r="G206" s="23" t="s">
        <v>448</v>
      </c>
      <c r="H206" s="10">
        <f>IF(D206="","",IF(G206="不符合",0,IF(G206="部分符合",0.5,IF(G206="符合",ERROR.TYPE(#NULL!)))))</f>
        <v>1</v>
      </c>
      <c r="I206" s="10">
        <f t="shared" si="4"/>
        <v>0.7</v>
      </c>
      <c r="J206" s="27"/>
    </row>
    <row r="207" spans="1:10" s="4" customFormat="1" ht="36" customHeight="1" x14ac:dyDescent="0.15">
      <c r="A207" s="10">
        <v>203</v>
      </c>
      <c r="B207" s="29"/>
      <c r="C207" s="29"/>
      <c r="D207" s="9" t="s">
        <v>46</v>
      </c>
      <c r="E207" s="8">
        <v>1</v>
      </c>
      <c r="F207" s="23" t="s">
        <v>486</v>
      </c>
      <c r="G207" s="23" t="s">
        <v>560</v>
      </c>
      <c r="H207" s="10">
        <f>IF(D207="","",IF(G207="不符合",0,IF(G207="部分符合",0.5,IF(G207="符合",ERROR.TYPE(#NULL!)))))</f>
        <v>0.5</v>
      </c>
      <c r="I207" s="10">
        <f t="shared" si="4"/>
        <v>0.5</v>
      </c>
      <c r="J207" s="27"/>
    </row>
    <row r="208" spans="1:10" s="4" customFormat="1" ht="60" customHeight="1" x14ac:dyDescent="0.15">
      <c r="A208" s="10">
        <v>204</v>
      </c>
      <c r="B208" s="29"/>
      <c r="C208" s="29" t="s">
        <v>45</v>
      </c>
      <c r="D208" s="9" t="s">
        <v>44</v>
      </c>
      <c r="E208" s="7">
        <v>1</v>
      </c>
      <c r="F208" s="22" t="s">
        <v>488</v>
      </c>
      <c r="G208" s="22" t="s">
        <v>448</v>
      </c>
      <c r="H208" s="10">
        <f>IF(D208="","",IF(G208="不符合",0,IF(G208="部分符合",0.5,IF(G208="符合",ERROR.TYPE(#NULL!)))))</f>
        <v>1</v>
      </c>
      <c r="I208" s="10">
        <f t="shared" si="4"/>
        <v>1</v>
      </c>
      <c r="J208" s="27"/>
    </row>
    <row r="209" spans="1:10" s="4" customFormat="1" ht="60" customHeight="1" x14ac:dyDescent="0.15">
      <c r="A209" s="10">
        <v>205</v>
      </c>
      <c r="B209" s="29"/>
      <c r="C209" s="29"/>
      <c r="D209" s="9"/>
      <c r="E209" s="8"/>
      <c r="F209" s="8"/>
      <c r="G209" s="8"/>
      <c r="H209" s="10" t="str">
        <f>IF(D209="","",IF(G209="不符合",0,IF(G209="部分符合",0.5,IF(G209="符合",ERROR.TYPE(#NULL!)))))</f>
        <v/>
      </c>
      <c r="I209" s="10" t="str">
        <f t="shared" si="4"/>
        <v/>
      </c>
      <c r="J209" s="27"/>
    </row>
    <row r="210" spans="1:10" s="4" customFormat="1" ht="36" customHeight="1" x14ac:dyDescent="0.15">
      <c r="A210" s="10">
        <v>206</v>
      </c>
      <c r="B210" s="29"/>
      <c r="C210" s="29" t="s">
        <v>40</v>
      </c>
      <c r="D210" s="9" t="s">
        <v>39</v>
      </c>
      <c r="E210" s="7">
        <v>1</v>
      </c>
      <c r="F210" s="22" t="s">
        <v>486</v>
      </c>
      <c r="G210" s="22" t="s">
        <v>449</v>
      </c>
      <c r="H210" s="10">
        <f>IF(D210="","",IF(G210="不符合",0,IF(G210="部分符合",0.5,IF(G210="符合",ERROR.TYPE(#NULL!)))))</f>
        <v>1</v>
      </c>
      <c r="I210" s="10">
        <f t="shared" si="4"/>
        <v>1</v>
      </c>
      <c r="J210" s="27"/>
    </row>
    <row r="211" spans="1:10" s="4" customFormat="1" ht="36" customHeight="1" x14ac:dyDescent="0.15">
      <c r="A211" s="10">
        <v>207</v>
      </c>
      <c r="B211" s="29"/>
      <c r="C211" s="29"/>
      <c r="D211" s="9" t="s">
        <v>37</v>
      </c>
      <c r="E211" s="7">
        <v>1</v>
      </c>
      <c r="F211" s="22" t="s">
        <v>486</v>
      </c>
      <c r="G211" s="22" t="s">
        <v>572</v>
      </c>
      <c r="H211" s="10">
        <f>IF(D211="","",IF(G211="不符合",0,IF(G211="部分符合",0.5,IF(G211="符合",ERROR.TYPE(#NULL!)))))</f>
        <v>0</v>
      </c>
      <c r="I211" s="10">
        <f t="shared" si="4"/>
        <v>0</v>
      </c>
      <c r="J211" s="27"/>
    </row>
    <row r="212" spans="1:10" s="4" customFormat="1" ht="36" customHeight="1" x14ac:dyDescent="0.15">
      <c r="A212" s="10">
        <v>208</v>
      </c>
      <c r="B212" s="29"/>
      <c r="C212" s="29"/>
      <c r="D212" s="9"/>
      <c r="E212" s="8"/>
      <c r="F212" s="8"/>
      <c r="G212" s="8"/>
      <c r="H212" s="10" t="str">
        <f>IF(D212="","",IF(G212="不符合",0,IF(G212="部分符合",0.5,IF(G212="符合",ERROR.TYPE(#NULL!)))))</f>
        <v/>
      </c>
      <c r="I212" s="10" t="str">
        <f t="shared" si="4"/>
        <v/>
      </c>
      <c r="J212" s="27"/>
    </row>
    <row r="213" spans="1:10" s="4" customFormat="1" ht="54.95" customHeight="1" x14ac:dyDescent="0.15">
      <c r="A213" s="10">
        <v>209</v>
      </c>
      <c r="B213" s="29"/>
      <c r="C213" s="29" t="s">
        <v>34</v>
      </c>
      <c r="D213" s="9" t="s">
        <v>33</v>
      </c>
      <c r="E213" s="8">
        <v>1</v>
      </c>
      <c r="F213" s="23" t="s">
        <v>480</v>
      </c>
      <c r="G213" s="23" t="s">
        <v>450</v>
      </c>
      <c r="H213" s="10">
        <f>IF(D213="","",IF(G213="不符合",0,IF(G213="部分符合",0.5,IF(G213="符合",ERROR.TYPE(#NULL!)))))</f>
        <v>1</v>
      </c>
      <c r="I213" s="10">
        <f t="shared" si="4"/>
        <v>1</v>
      </c>
      <c r="J213" s="27"/>
    </row>
    <row r="214" spans="1:10" s="4" customFormat="1" ht="36" customHeight="1" x14ac:dyDescent="0.15">
      <c r="A214" s="10">
        <v>210</v>
      </c>
      <c r="B214" s="29"/>
      <c r="C214" s="29"/>
      <c r="D214" s="9"/>
      <c r="E214" s="8"/>
      <c r="F214" s="8"/>
      <c r="G214" s="8"/>
      <c r="H214" s="10" t="str">
        <f>IF(D214="","",IF(G214="不符合",0,IF(G214="部分符合",0.5,IF(G214="符合",ERROR.TYPE(#NULL!)))))</f>
        <v/>
      </c>
      <c r="I214" s="10" t="str">
        <f t="shared" si="4"/>
        <v/>
      </c>
      <c r="J214" s="27"/>
    </row>
    <row r="215" spans="1:10" s="4" customFormat="1" ht="55.5" customHeight="1" x14ac:dyDescent="0.15">
      <c r="A215" s="10">
        <v>211</v>
      </c>
      <c r="B215" s="29"/>
      <c r="C215" s="29"/>
      <c r="D215" s="9"/>
      <c r="E215" s="8"/>
      <c r="F215" s="8"/>
      <c r="G215" s="8"/>
      <c r="H215" s="10" t="str">
        <f>IF(D215="","",IF(G215="不符合",0,IF(G215="部分符合",0.5,IF(G215="符合",ERROR.TYPE(#NULL!)))))</f>
        <v/>
      </c>
      <c r="I215" s="10" t="str">
        <f t="shared" si="4"/>
        <v/>
      </c>
      <c r="J215" s="27"/>
    </row>
    <row r="216" spans="1:10" s="4" customFormat="1" ht="36" customHeight="1" x14ac:dyDescent="0.15">
      <c r="A216" s="10">
        <v>212</v>
      </c>
      <c r="B216" s="29"/>
      <c r="C216" s="29" t="s">
        <v>29</v>
      </c>
      <c r="D216" s="9" t="s">
        <v>28</v>
      </c>
      <c r="E216" s="8">
        <v>0.7</v>
      </c>
      <c r="F216" s="23" t="s">
        <v>488</v>
      </c>
      <c r="G216" s="23" t="s">
        <v>450</v>
      </c>
      <c r="H216" s="10">
        <f>IF(D216="","",IF(G216="不符合",0,IF(G216="部分符合",0.5,IF(G216="符合",ERROR.TYPE(#NULL!)))))</f>
        <v>1</v>
      </c>
      <c r="I216" s="10">
        <f t="shared" si="4"/>
        <v>0.7</v>
      </c>
      <c r="J216" s="27"/>
    </row>
    <row r="217" spans="1:10" s="4" customFormat="1" ht="36" customHeight="1" x14ac:dyDescent="0.15">
      <c r="A217" s="10">
        <v>213</v>
      </c>
      <c r="B217" s="29"/>
      <c r="C217" s="29"/>
      <c r="D217" s="9" t="s">
        <v>26</v>
      </c>
      <c r="E217" s="8">
        <v>0.7</v>
      </c>
      <c r="F217" s="23" t="s">
        <v>496</v>
      </c>
      <c r="G217" s="23" t="s">
        <v>449</v>
      </c>
      <c r="H217" s="10">
        <f>IF(D217="","",IF(G217="不符合",0,IF(G217="部分符合",0.5,IF(G217="符合",ERROR.TYPE(#NULL!)))))</f>
        <v>1</v>
      </c>
      <c r="I217" s="10">
        <f t="shared" si="4"/>
        <v>0.7</v>
      </c>
      <c r="J217" s="27"/>
    </row>
    <row r="218" spans="1:10" s="4" customFormat="1" ht="56.45" customHeight="1" x14ac:dyDescent="0.15">
      <c r="A218" s="10">
        <v>214</v>
      </c>
      <c r="B218" s="29"/>
      <c r="C218" s="29"/>
      <c r="D218" s="9" t="s">
        <v>25</v>
      </c>
      <c r="E218" s="8"/>
      <c r="F218" s="8"/>
      <c r="G218" s="8"/>
      <c r="H218" s="10" t="b">
        <f>IF(D218="","",IF(G218="不符合",0,IF(G218="部分符合",0.5,IF(G218="符合",ERROR.TYPE(#NULL!)))))</f>
        <v>0</v>
      </c>
      <c r="I218" s="10">
        <f t="shared" si="4"/>
        <v>0</v>
      </c>
      <c r="J218" s="27"/>
    </row>
    <row r="219" spans="1:10" s="4" customFormat="1" ht="26.25" customHeight="1" x14ac:dyDescent="0.15">
      <c r="A219" s="10">
        <v>215</v>
      </c>
      <c r="B219" s="29"/>
      <c r="C219" s="29" t="s">
        <v>24</v>
      </c>
      <c r="D219" s="9" t="s">
        <v>23</v>
      </c>
      <c r="E219" s="8">
        <v>0.7</v>
      </c>
      <c r="F219" s="23" t="s">
        <v>486</v>
      </c>
      <c r="G219" s="23" t="s">
        <v>451</v>
      </c>
      <c r="H219" s="10">
        <f>IF(D219="","",IF(G219="不符合",0,IF(G219="部分符合",0.5,IF(G219="符合",ERROR.TYPE(#NULL!)))))</f>
        <v>1</v>
      </c>
      <c r="I219" s="10">
        <f t="shared" si="4"/>
        <v>0.7</v>
      </c>
      <c r="J219" s="27"/>
    </row>
    <row r="220" spans="1:10" s="4" customFormat="1" ht="54.75" customHeight="1" x14ac:dyDescent="0.15">
      <c r="A220" s="10">
        <v>216</v>
      </c>
      <c r="B220" s="29"/>
      <c r="C220" s="29"/>
      <c r="D220" s="9" t="s">
        <v>21</v>
      </c>
      <c r="E220" s="7">
        <v>1</v>
      </c>
      <c r="F220" s="22" t="s">
        <v>486</v>
      </c>
      <c r="G220" s="22" t="s">
        <v>545</v>
      </c>
      <c r="H220" s="10">
        <f>IF(D220="","",IF(G220="不符合",0,IF(G220="部分符合",0.5,IF(G220="符合",ERROR.TYPE(#NULL!)))))</f>
        <v>1</v>
      </c>
      <c r="I220" s="10">
        <f t="shared" si="4"/>
        <v>1</v>
      </c>
      <c r="J220" s="27"/>
    </row>
    <row r="221" spans="1:10" s="4" customFormat="1" ht="43.5" customHeight="1" x14ac:dyDescent="0.15">
      <c r="A221" s="10">
        <v>217</v>
      </c>
      <c r="B221" s="29"/>
      <c r="C221" s="29"/>
      <c r="D221" s="9" t="s">
        <v>20</v>
      </c>
      <c r="E221" s="7">
        <v>1</v>
      </c>
      <c r="F221" s="22" t="s">
        <v>491</v>
      </c>
      <c r="G221" s="22" t="s">
        <v>451</v>
      </c>
      <c r="H221" s="10">
        <f>IF(D221="","",IF(G221="不符合",0,IF(G221="部分符合",0.5,IF(G221="符合",ERROR.TYPE(#NULL!)))))</f>
        <v>1</v>
      </c>
      <c r="I221" s="10">
        <f t="shared" si="4"/>
        <v>1</v>
      </c>
      <c r="J221" s="27"/>
    </row>
    <row r="222" spans="1:10" s="4" customFormat="1" ht="36" customHeight="1" x14ac:dyDescent="0.15">
      <c r="A222" s="10">
        <v>218</v>
      </c>
      <c r="B222" s="29"/>
      <c r="C222" s="29"/>
      <c r="D222" s="9"/>
      <c r="E222" s="8"/>
      <c r="F222" s="8"/>
      <c r="G222" s="8"/>
      <c r="H222" s="10" t="str">
        <f>IF(D222="","",IF(G222="不符合",0,IF(G222="部分符合",0.5,IF(G222="符合",ERROR.TYPE(#NULL!)))))</f>
        <v/>
      </c>
      <c r="I222" s="10" t="str">
        <f t="shared" si="4"/>
        <v/>
      </c>
      <c r="J222" s="27"/>
    </row>
    <row r="223" spans="1:10" s="4" customFormat="1" ht="36" customHeight="1" x14ac:dyDescent="0.15">
      <c r="A223" s="10">
        <v>219</v>
      </c>
      <c r="B223" s="29"/>
      <c r="C223" s="29"/>
      <c r="D223" s="9"/>
      <c r="E223" s="8"/>
      <c r="F223" s="8"/>
      <c r="G223" s="8"/>
      <c r="H223" s="10" t="str">
        <f>IF(D223="","",IF(G223="不符合",0,IF(G223="部分符合",0.5,IF(G223="符合",ERROR.TYPE(#NULL!)))))</f>
        <v/>
      </c>
      <c r="I223" s="10" t="str">
        <f t="shared" si="4"/>
        <v/>
      </c>
      <c r="J223" s="27"/>
    </row>
    <row r="224" spans="1:10" s="4" customFormat="1" ht="50.45" customHeight="1" x14ac:dyDescent="0.15">
      <c r="A224" s="10">
        <v>220</v>
      </c>
      <c r="B224" s="29"/>
      <c r="C224" s="29" t="s">
        <v>15</v>
      </c>
      <c r="D224" s="9" t="s">
        <v>14</v>
      </c>
      <c r="E224" s="7">
        <v>1</v>
      </c>
      <c r="F224" s="22" t="s">
        <v>480</v>
      </c>
      <c r="G224" s="22" t="s">
        <v>448</v>
      </c>
      <c r="H224" s="10">
        <f>IF(D224="","",IF(G224="不符合",0,IF(G224="部分符合",0.5,IF(G224="符合",ERROR.TYPE(#NULL!)))))</f>
        <v>1</v>
      </c>
      <c r="I224" s="10">
        <f t="shared" si="4"/>
        <v>1</v>
      </c>
      <c r="J224" s="27"/>
    </row>
    <row r="225" spans="1:22" s="4" customFormat="1" ht="39.950000000000003" customHeight="1" x14ac:dyDescent="0.15">
      <c r="A225" s="10">
        <v>221</v>
      </c>
      <c r="B225" s="29"/>
      <c r="C225" s="29"/>
      <c r="D225" s="9" t="s">
        <v>12</v>
      </c>
      <c r="E225" s="7">
        <v>1</v>
      </c>
      <c r="F225" s="22" t="s">
        <v>480</v>
      </c>
      <c r="G225" s="22" t="s">
        <v>448</v>
      </c>
      <c r="H225" s="10">
        <f>IF(D225="","",IF(G225="不符合",0,IF(G225="部分符合",0.5,IF(G225="符合",ERROR.TYPE(#NULL!)))))</f>
        <v>1</v>
      </c>
      <c r="I225" s="10">
        <f t="shared" si="4"/>
        <v>1</v>
      </c>
      <c r="J225" s="27"/>
    </row>
    <row r="226" spans="1:22" s="4" customFormat="1" ht="36" customHeight="1" x14ac:dyDescent="0.15">
      <c r="A226" s="10">
        <v>222</v>
      </c>
      <c r="B226" s="29"/>
      <c r="C226" s="29"/>
      <c r="D226" s="9"/>
      <c r="E226" s="8"/>
      <c r="F226" s="8"/>
      <c r="G226" s="8"/>
      <c r="H226" s="10" t="str">
        <f>IF(D226="","",IF(G226="不符合",0,IF(G226="部分符合",0.5,IF(G226="符合",ERROR.TYPE(#NULL!)))))</f>
        <v/>
      </c>
      <c r="I226" s="10" t="str">
        <f t="shared" si="4"/>
        <v/>
      </c>
      <c r="J226" s="27"/>
    </row>
    <row r="227" spans="1:22" s="4" customFormat="1" ht="36" customHeight="1" x14ac:dyDescent="0.15">
      <c r="A227" s="10">
        <v>223</v>
      </c>
      <c r="B227" s="29"/>
      <c r="C227" s="29"/>
      <c r="D227" s="9"/>
      <c r="E227" s="8"/>
      <c r="F227" s="8"/>
      <c r="G227" s="8"/>
      <c r="H227" s="10" t="str">
        <f>IF(D227="","",IF(G227="不符合",0,IF(G227="部分符合",0.5,IF(G227="符合",ERROR.TYPE(#NULL!)))))</f>
        <v/>
      </c>
      <c r="I227" s="10" t="str">
        <f t="shared" si="4"/>
        <v/>
      </c>
      <c r="J227" s="27"/>
    </row>
    <row r="228" spans="1:22" s="4" customFormat="1" ht="36" customHeight="1" x14ac:dyDescent="0.15">
      <c r="A228" s="10">
        <v>224</v>
      </c>
      <c r="B228" s="29"/>
      <c r="C228" s="29"/>
      <c r="D228" s="9"/>
      <c r="E228" s="8"/>
      <c r="F228" s="8"/>
      <c r="G228" s="8"/>
      <c r="H228" s="10" t="str">
        <f>IF(D228="","",IF(G228="不符合",0,IF(G228="部分符合",0.5,IF(G228="符合",ERROR.TYPE(#NULL!)))))</f>
        <v/>
      </c>
      <c r="I228" s="10" t="str">
        <f t="shared" si="4"/>
        <v/>
      </c>
      <c r="J228" s="27"/>
    </row>
    <row r="229" spans="1:22" s="4" customFormat="1" ht="36" customHeight="1" x14ac:dyDescent="0.15">
      <c r="A229" s="10">
        <v>225</v>
      </c>
      <c r="B229" s="29"/>
      <c r="C229" s="29" t="s">
        <v>6</v>
      </c>
      <c r="D229" s="9" t="s">
        <v>5</v>
      </c>
      <c r="E229" s="7">
        <v>1</v>
      </c>
      <c r="F229" s="22" t="s">
        <v>480</v>
      </c>
      <c r="G229" s="22" t="s">
        <v>450</v>
      </c>
      <c r="H229" s="10">
        <f>IF(D229="","",IF(G229="不符合",0,IF(G229="部分符合",0.5,IF(G229="符合",ERROR.TYPE(#NULL!)))))</f>
        <v>1</v>
      </c>
      <c r="I229" s="10">
        <f t="shared" si="4"/>
        <v>1</v>
      </c>
      <c r="J229" s="27"/>
    </row>
    <row r="230" spans="1:22" s="4" customFormat="1" ht="39.6" customHeight="1" x14ac:dyDescent="0.15">
      <c r="A230" s="10">
        <v>226</v>
      </c>
      <c r="B230" s="29"/>
      <c r="C230" s="29"/>
      <c r="D230" s="9" t="s">
        <v>4</v>
      </c>
      <c r="E230" s="7">
        <v>1</v>
      </c>
      <c r="F230" s="22" t="s">
        <v>491</v>
      </c>
      <c r="G230" s="22" t="s">
        <v>451</v>
      </c>
      <c r="H230" s="10">
        <f>IF(D230="","",IF(G230="不符合",0,IF(G230="部分符合",0.5,IF(G230="符合",ERROR.TYPE(#NULL!)))))</f>
        <v>1</v>
      </c>
      <c r="I230" s="10">
        <f t="shared" si="4"/>
        <v>1</v>
      </c>
      <c r="J230" s="27"/>
    </row>
    <row r="231" spans="1:22" s="4" customFormat="1" ht="57.95" customHeight="1" x14ac:dyDescent="0.15">
      <c r="A231" s="10">
        <v>227</v>
      </c>
      <c r="B231" s="29"/>
      <c r="C231" s="29"/>
      <c r="D231" s="9"/>
      <c r="E231" s="8"/>
      <c r="F231" s="8"/>
      <c r="G231" s="8"/>
      <c r="H231" s="10" t="str">
        <f>IF(D231="","",IF(G231="不符合",0,IF(G231="部分符合",0.5,IF(G231="符合",ERROR.TYPE(#NULL!)))))</f>
        <v/>
      </c>
      <c r="I231" s="10" t="str">
        <f t="shared" si="4"/>
        <v/>
      </c>
      <c r="J231" s="27"/>
    </row>
    <row r="232" spans="1:22" s="4" customFormat="1" ht="62.25" customHeight="1" x14ac:dyDescent="0.15">
      <c r="A232" s="10">
        <v>228</v>
      </c>
      <c r="B232" s="29"/>
      <c r="C232" s="29"/>
      <c r="D232" s="9"/>
      <c r="E232" s="8"/>
      <c r="F232" s="8"/>
      <c r="G232" s="8"/>
      <c r="H232" s="10" t="str">
        <f>IF(D232="","",IF(G232="不符合",0,IF(G232="部分符合",0.5,IF(G232="符合",ERROR.TYPE(#NULL!)))))</f>
        <v/>
      </c>
      <c r="I232" s="10" t="str">
        <f t="shared" si="4"/>
        <v/>
      </c>
      <c r="J232" s="27"/>
    </row>
    <row r="233" spans="1:22" s="4" customFormat="1" ht="24" customHeight="1" x14ac:dyDescent="0.15">
      <c r="A233" s="5"/>
      <c r="B233" s="6"/>
      <c r="C233" s="6"/>
      <c r="E233" s="5"/>
      <c r="F233" s="5"/>
      <c r="G233" s="5"/>
      <c r="H233" s="5"/>
      <c r="I233" s="5"/>
      <c r="J233" s="5"/>
      <c r="V233" s="1"/>
    </row>
  </sheetData>
  <sheetProtection algorithmName="SHA-512" hashValue="92yd4qWwzGG4qMnJEwd1yhSnU3GJubRyaIOsJJeqaRqbTWFDPZ1W92iOUgQxU3sNmoKmcHIMvRw3iBYULQmhwg==" saltValue="xmz4bqBCtIn2YtNT4JpBvQ==" spinCount="100000" sheet="1" objects="1" scenarios="1"/>
  <protectedRanges>
    <protectedRange sqref="G1:G1048576" name="区域1"/>
  </protectedRanges>
  <mergeCells count="75">
    <mergeCell ref="B2:B25"/>
    <mergeCell ref="C2:C3"/>
    <mergeCell ref="C4:C5"/>
    <mergeCell ref="C6:C8"/>
    <mergeCell ref="C9:C10"/>
    <mergeCell ref="C11:C13"/>
    <mergeCell ref="C14:C16"/>
    <mergeCell ref="C17:C18"/>
    <mergeCell ref="C20:C23"/>
    <mergeCell ref="C24:C25"/>
    <mergeCell ref="B26:B36"/>
    <mergeCell ref="C26:C31"/>
    <mergeCell ref="C32:C35"/>
    <mergeCell ref="B37:B59"/>
    <mergeCell ref="C37:C42"/>
    <mergeCell ref="C43:C48"/>
    <mergeCell ref="C49:C52"/>
    <mergeCell ref="C53:C54"/>
    <mergeCell ref="C55:C58"/>
    <mergeCell ref="B109:B115"/>
    <mergeCell ref="C110:C112"/>
    <mergeCell ref="C113:C114"/>
    <mergeCell ref="B60:B95"/>
    <mergeCell ref="C60:C63"/>
    <mergeCell ref="C64:C70"/>
    <mergeCell ref="C71:C74"/>
    <mergeCell ref="C75:C80"/>
    <mergeCell ref="C83:C85"/>
    <mergeCell ref="C86:C87"/>
    <mergeCell ref="C88:C91"/>
    <mergeCell ref="C92:C93"/>
    <mergeCell ref="C94:C95"/>
    <mergeCell ref="B96:B108"/>
    <mergeCell ref="C96:C97"/>
    <mergeCell ref="C98:C99"/>
    <mergeCell ref="C100:C101"/>
    <mergeCell ref="C102:C108"/>
    <mergeCell ref="B116:B130"/>
    <mergeCell ref="C116:C118"/>
    <mergeCell ref="C119:C121"/>
    <mergeCell ref="C122:C124"/>
    <mergeCell ref="C125:C127"/>
    <mergeCell ref="C128:C130"/>
    <mergeCell ref="C177:C179"/>
    <mergeCell ref="B131:B144"/>
    <mergeCell ref="C131:C134"/>
    <mergeCell ref="C135:C136"/>
    <mergeCell ref="C137:C139"/>
    <mergeCell ref="C140:C144"/>
    <mergeCell ref="B145:B179"/>
    <mergeCell ref="C145:C148"/>
    <mergeCell ref="C149:C151"/>
    <mergeCell ref="C152:C155"/>
    <mergeCell ref="C156:C162"/>
    <mergeCell ref="L3:U3"/>
    <mergeCell ref="B180:B232"/>
    <mergeCell ref="C180:C183"/>
    <mergeCell ref="C184:C186"/>
    <mergeCell ref="C187:C188"/>
    <mergeCell ref="C189:C192"/>
    <mergeCell ref="C193:C194"/>
    <mergeCell ref="C195:C204"/>
    <mergeCell ref="C205:C207"/>
    <mergeCell ref="C208:C209"/>
    <mergeCell ref="C210:C212"/>
    <mergeCell ref="C163:C165"/>
    <mergeCell ref="C166:C168"/>
    <mergeCell ref="C169:C170"/>
    <mergeCell ref="C171:C173"/>
    <mergeCell ref="C174:C176"/>
    <mergeCell ref="C213:C215"/>
    <mergeCell ref="C216:C218"/>
    <mergeCell ref="C219:C223"/>
    <mergeCell ref="C224:C228"/>
    <mergeCell ref="C229:C232"/>
  </mergeCells>
  <phoneticPr fontId="2"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3"/>
  <sheetViews>
    <sheetView workbookViewId="0">
      <selection activeCell="G1" sqref="G1:G1048576"/>
    </sheetView>
  </sheetViews>
  <sheetFormatPr defaultColWidth="9" defaultRowHeight="13.5" x14ac:dyDescent="0.15"/>
  <cols>
    <col min="1" max="1" width="4" style="2" customWidth="1"/>
    <col min="2" max="2" width="6.75" style="3" customWidth="1"/>
    <col min="3" max="3" width="11.125" style="3" customWidth="1"/>
    <col min="4" max="4" width="40.375" style="1" customWidth="1"/>
    <col min="5" max="5" width="5" style="2" bestFit="1" customWidth="1"/>
    <col min="6" max="6" width="9.625" style="2" bestFit="1" customWidth="1"/>
    <col min="7" max="8" width="8.5" style="2" bestFit="1" customWidth="1"/>
    <col min="9" max="9" width="5" style="2" bestFit="1" customWidth="1"/>
    <col min="10" max="10" width="5" style="2" customWidth="1"/>
    <col min="11" max="11" width="4.875" style="1" customWidth="1"/>
    <col min="12" max="21" width="5.625" style="1" customWidth="1"/>
    <col min="22" max="16384" width="9" style="1"/>
  </cols>
  <sheetData>
    <row r="1" spans="1:21" s="19" customFormat="1" ht="24" customHeight="1" x14ac:dyDescent="0.15">
      <c r="A1" s="20" t="s">
        <v>438</v>
      </c>
      <c r="B1" s="20" t="s">
        <v>437</v>
      </c>
      <c r="C1" s="20" t="s">
        <v>436</v>
      </c>
      <c r="D1" s="20" t="s">
        <v>433</v>
      </c>
      <c r="E1" s="20" t="s">
        <v>531</v>
      </c>
      <c r="F1" s="20" t="s">
        <v>440</v>
      </c>
      <c r="G1" s="20" t="s">
        <v>444</v>
      </c>
      <c r="H1" s="20" t="s">
        <v>446</v>
      </c>
      <c r="I1" s="20" t="s">
        <v>553</v>
      </c>
      <c r="J1" s="26"/>
      <c r="K1" s="20" t="s">
        <v>528</v>
      </c>
      <c r="L1" s="11" t="s">
        <v>502</v>
      </c>
      <c r="M1" s="11" t="s">
        <v>505</v>
      </c>
      <c r="N1" s="11" t="s">
        <v>507</v>
      </c>
      <c r="O1" s="11" t="s">
        <v>509</v>
      </c>
      <c r="P1" s="11" t="s">
        <v>512</v>
      </c>
      <c r="Q1" s="11" t="s">
        <v>514</v>
      </c>
      <c r="R1" s="11" t="s">
        <v>517</v>
      </c>
      <c r="S1" s="11" t="s">
        <v>519</v>
      </c>
      <c r="T1" s="11" t="s">
        <v>522</v>
      </c>
      <c r="U1" s="11" t="s">
        <v>525</v>
      </c>
    </row>
    <row r="2" spans="1:21" s="4" customFormat="1" ht="36" customHeight="1" x14ac:dyDescent="0.15">
      <c r="A2" s="10">
        <v>1</v>
      </c>
      <c r="B2" s="29" t="s">
        <v>427</v>
      </c>
      <c r="C2" s="29" t="s">
        <v>426</v>
      </c>
      <c r="D2" s="9" t="s">
        <v>425</v>
      </c>
      <c r="E2" s="10">
        <v>0.7</v>
      </c>
      <c r="F2" s="10" t="s">
        <v>442</v>
      </c>
      <c r="G2" s="10" t="s">
        <v>450</v>
      </c>
      <c r="H2" s="10">
        <f>IF(D2="","",IF(G2="不符合",0,IF(G2="部分符合",0.5,IF(G2="符合",ERROR.TYPE(#NULL!)))))</f>
        <v>1</v>
      </c>
      <c r="I2" s="10">
        <f>IF(D2="","",(E2*H2))</f>
        <v>0.7</v>
      </c>
      <c r="J2" s="27"/>
      <c r="K2" s="11" t="s">
        <v>529</v>
      </c>
      <c r="L2" s="11">
        <f>(SUM(E2:E25)-SUM(I2:I25))/SUM(E2:E25)</f>
        <v>0.15789473684210528</v>
      </c>
      <c r="M2" s="11">
        <f>(SUM(E26:E36)-SUM(I26:I36))/SUM(E26:E36)</f>
        <v>0.1692307692307693</v>
      </c>
      <c r="N2" s="11">
        <f>(SUM(E37:E59)-SUM(I37:I59))/SUM(E37:E59)</f>
        <v>0.16477272727272721</v>
      </c>
      <c r="O2" s="11">
        <f>(SUM(E60:E95)-SUM(I60:I95))/SUM(E60:E95)</f>
        <v>0.29153094462540707</v>
      </c>
      <c r="P2" s="11">
        <f>(SUM(E96:E108)-SUM(I96:I108))/SUM(E96:E108)</f>
        <v>0.13157894736842105</v>
      </c>
      <c r="Q2" s="11">
        <f>(SUM(E109:E115)-SUM(I109:I115))/SUM(E109:E115)</f>
        <v>8.620689655172413E-2</v>
      </c>
      <c r="R2" s="11">
        <f>(SUM(E116:E130)-SUM(I116:I130))/SUM(E116:E130)</f>
        <v>0.12295081967213101</v>
      </c>
      <c r="S2" s="11">
        <f>(SUM(E131:E144)-SUM(I131:I144))/SUM(E131:E144)</f>
        <v>0.13888888888888887</v>
      </c>
      <c r="T2" s="11">
        <f>(SUM(E145:E179)-SUM(I145:I179))/SUM(E145:E179)</f>
        <v>0.13548387096774173</v>
      </c>
      <c r="U2" s="11">
        <f>(SUM(E180:E232)-SUM(I180:I232))/SUM(E180:E232)</f>
        <v>0.10381861575178986</v>
      </c>
    </row>
    <row r="3" spans="1:21" s="4" customFormat="1" ht="36" customHeight="1" x14ac:dyDescent="0.15">
      <c r="A3" s="10">
        <v>2</v>
      </c>
      <c r="B3" s="29"/>
      <c r="C3" s="29"/>
      <c r="D3" s="9" t="s">
        <v>424</v>
      </c>
      <c r="E3" s="10">
        <v>0.7</v>
      </c>
      <c r="F3" s="10" t="s">
        <v>454</v>
      </c>
      <c r="G3" s="10" t="s">
        <v>448</v>
      </c>
      <c r="H3" s="10">
        <f>IF(D3="","",IF(G3="不符合",0,IF(G3="部分符合",0.5,IF(G3="符合",ERROR.TYPE(#NULL!)))))</f>
        <v>1</v>
      </c>
      <c r="I3" s="10">
        <f t="shared" ref="I3:I66" si="0">IF(D3="","",(E3*H3))</f>
        <v>0.7</v>
      </c>
      <c r="J3" s="27"/>
      <c r="K3" s="11" t="s">
        <v>556</v>
      </c>
      <c r="L3" s="31">
        <f>1-SUM(L2:U2)/10</f>
        <v>0.84976427828282941</v>
      </c>
      <c r="M3" s="31"/>
      <c r="N3" s="31"/>
      <c r="O3" s="31"/>
      <c r="P3" s="31"/>
      <c r="Q3" s="31"/>
      <c r="R3" s="31"/>
      <c r="S3" s="31"/>
      <c r="T3" s="31"/>
      <c r="U3" s="31"/>
    </row>
    <row r="4" spans="1:21" s="4" customFormat="1" ht="36" customHeight="1" x14ac:dyDescent="0.15">
      <c r="A4" s="10">
        <v>3</v>
      </c>
      <c r="B4" s="29"/>
      <c r="C4" s="29" t="s">
        <v>423</v>
      </c>
      <c r="D4" s="9" t="s">
        <v>421</v>
      </c>
      <c r="E4" s="7">
        <v>1</v>
      </c>
      <c r="F4" s="7" t="s">
        <v>454</v>
      </c>
      <c r="G4" s="7" t="s">
        <v>450</v>
      </c>
      <c r="H4" s="10">
        <f>IF(D4="","",IF(G4="不符合",0,IF(G4="部分符合",0.5,IF(G4="符合",ERROR.TYPE(#NULL!)))))</f>
        <v>1</v>
      </c>
      <c r="I4" s="10">
        <f t="shared" si="0"/>
        <v>1</v>
      </c>
      <c r="J4" s="27"/>
    </row>
    <row r="5" spans="1:21" s="4" customFormat="1" ht="36" customHeight="1" x14ac:dyDescent="0.15">
      <c r="A5" s="10">
        <v>4</v>
      </c>
      <c r="B5" s="29"/>
      <c r="C5" s="29"/>
      <c r="D5" s="11"/>
      <c r="E5" s="10"/>
      <c r="F5" s="10"/>
      <c r="G5" s="10"/>
      <c r="H5" s="10" t="str">
        <f>IF(D5="","",IF(G5="不符合",0,IF(G5="部分符合",0.5,IF(G5="符合",ERROR.TYPE(#NULL!)))))</f>
        <v/>
      </c>
      <c r="I5" s="10" t="str">
        <f t="shared" si="0"/>
        <v/>
      </c>
      <c r="J5" s="27"/>
    </row>
    <row r="6" spans="1:21" s="4" customFormat="1" ht="36" customHeight="1" x14ac:dyDescent="0.15">
      <c r="A6" s="10">
        <v>5</v>
      </c>
      <c r="B6" s="29"/>
      <c r="C6" s="29" t="s">
        <v>418</v>
      </c>
      <c r="D6" s="9" t="s">
        <v>416</v>
      </c>
      <c r="E6" s="10">
        <v>0.7</v>
      </c>
      <c r="F6" s="10" t="s">
        <v>468</v>
      </c>
      <c r="G6" s="10" t="s">
        <v>532</v>
      </c>
      <c r="H6" s="10">
        <f>IF(D6="","",IF(G6="不符合",0,IF(G6="部分符合",0.5,IF(G6="符合",ERROR.TYPE(#NULL!)))))</f>
        <v>1</v>
      </c>
      <c r="I6" s="10">
        <f t="shared" si="0"/>
        <v>0.7</v>
      </c>
      <c r="J6" s="27"/>
    </row>
    <row r="7" spans="1:21" s="4" customFormat="1" ht="36" customHeight="1" x14ac:dyDescent="0.15">
      <c r="A7" s="10">
        <v>6</v>
      </c>
      <c r="B7" s="29"/>
      <c r="C7" s="29"/>
      <c r="D7" s="9" t="s">
        <v>414</v>
      </c>
      <c r="E7" s="10">
        <v>0.7</v>
      </c>
      <c r="F7" s="10" t="s">
        <v>460</v>
      </c>
      <c r="G7" s="10" t="s">
        <v>448</v>
      </c>
      <c r="H7" s="10">
        <f>IF(D7="","",IF(G7="不符合",0,IF(G7="部分符合",0.5,IF(G7="符合",ERROR.TYPE(#NULL!)))))</f>
        <v>1</v>
      </c>
      <c r="I7" s="10">
        <f t="shared" si="0"/>
        <v>0.7</v>
      </c>
      <c r="J7" s="27"/>
    </row>
    <row r="8" spans="1:21" s="4" customFormat="1" ht="36" customHeight="1" x14ac:dyDescent="0.15">
      <c r="A8" s="10">
        <v>7</v>
      </c>
      <c r="B8" s="29"/>
      <c r="C8" s="29"/>
      <c r="D8" s="9" t="s">
        <v>413</v>
      </c>
      <c r="E8" s="7">
        <v>1</v>
      </c>
      <c r="F8" s="22" t="s">
        <v>454</v>
      </c>
      <c r="G8" s="22" t="s">
        <v>545</v>
      </c>
      <c r="H8" s="10">
        <f>IF(D8="","",IF(G8="不符合",0,IF(G8="部分符合",0.5,IF(G8="符合",ERROR.TYPE(#NULL!)))))</f>
        <v>1</v>
      </c>
      <c r="I8" s="10">
        <f t="shared" si="0"/>
        <v>1</v>
      </c>
      <c r="J8" s="27"/>
    </row>
    <row r="9" spans="1:21" s="4" customFormat="1" ht="36" customHeight="1" x14ac:dyDescent="0.15">
      <c r="A9" s="10">
        <v>8</v>
      </c>
      <c r="B9" s="29"/>
      <c r="C9" s="29" t="s">
        <v>412</v>
      </c>
      <c r="D9" s="9" t="s">
        <v>410</v>
      </c>
      <c r="E9" s="10">
        <v>0.7</v>
      </c>
      <c r="F9" s="10" t="s">
        <v>470</v>
      </c>
      <c r="G9" s="10" t="s">
        <v>448</v>
      </c>
      <c r="H9" s="10">
        <f>IF(D9="","",IF(G9="不符合",0,IF(G9="部分符合",0.5,IF(G9="符合",ERROR.TYPE(#NULL!)))))</f>
        <v>1</v>
      </c>
      <c r="I9" s="10">
        <f t="shared" si="0"/>
        <v>0.7</v>
      </c>
      <c r="J9" s="27"/>
    </row>
    <row r="10" spans="1:21" s="4" customFormat="1" ht="36" customHeight="1" x14ac:dyDescent="0.15">
      <c r="A10" s="10">
        <v>9</v>
      </c>
      <c r="B10" s="29"/>
      <c r="C10" s="29"/>
      <c r="D10" s="9" t="s">
        <v>409</v>
      </c>
      <c r="E10" s="7">
        <v>1</v>
      </c>
      <c r="F10" s="22" t="s">
        <v>573</v>
      </c>
      <c r="G10" s="21" t="s">
        <v>545</v>
      </c>
      <c r="H10" s="10">
        <f>IF(D10="","",IF(G10="不符合",0,IF(G10="部分符合",0.5,IF(G10="符合",ERROR.TYPE(#NULL!)))))</f>
        <v>1</v>
      </c>
      <c r="I10" s="10">
        <f t="shared" si="0"/>
        <v>1</v>
      </c>
      <c r="J10" s="27"/>
    </row>
    <row r="11" spans="1:21" s="4" customFormat="1" ht="36" customHeight="1" x14ac:dyDescent="0.15">
      <c r="A11" s="10">
        <v>10</v>
      </c>
      <c r="B11" s="29"/>
      <c r="C11" s="29" t="s">
        <v>408</v>
      </c>
      <c r="D11" s="9" t="s">
        <v>406</v>
      </c>
      <c r="E11" s="7">
        <v>1</v>
      </c>
      <c r="F11" s="7" t="s">
        <v>457</v>
      </c>
      <c r="G11" s="7" t="s">
        <v>448</v>
      </c>
      <c r="H11" s="10">
        <f>IF(D11="","",IF(G11="不符合",0,IF(G11="部分符合",0.5,IF(G11="符合",ERROR.TYPE(#NULL!)))))</f>
        <v>1</v>
      </c>
      <c r="I11" s="10">
        <f t="shared" si="0"/>
        <v>1</v>
      </c>
      <c r="J11" s="27"/>
    </row>
    <row r="12" spans="1:21" s="4" customFormat="1" ht="36" customHeight="1" x14ac:dyDescent="0.15">
      <c r="A12" s="10">
        <v>11</v>
      </c>
      <c r="B12" s="29"/>
      <c r="C12" s="29"/>
      <c r="D12" s="9" t="s">
        <v>404</v>
      </c>
      <c r="E12" s="10">
        <v>0.7</v>
      </c>
      <c r="F12" s="10" t="s">
        <v>453</v>
      </c>
      <c r="G12" s="10" t="s">
        <v>536</v>
      </c>
      <c r="H12" s="10">
        <f>IF(D12="","",IF(G12="不符合",0,IF(G12="部分符合",0.5,IF(G12="符合",ERROR.TYPE(#NULL!)))))</f>
        <v>1</v>
      </c>
      <c r="I12" s="10">
        <f t="shared" si="0"/>
        <v>0.7</v>
      </c>
      <c r="J12" s="27"/>
    </row>
    <row r="13" spans="1:21" s="4" customFormat="1" ht="36" customHeight="1" x14ac:dyDescent="0.15">
      <c r="A13" s="10">
        <v>12</v>
      </c>
      <c r="B13" s="29"/>
      <c r="C13" s="29"/>
      <c r="D13" s="9" t="s">
        <v>403</v>
      </c>
      <c r="E13" s="7">
        <v>1</v>
      </c>
      <c r="F13" s="22" t="s">
        <v>455</v>
      </c>
      <c r="G13" s="22" t="s">
        <v>561</v>
      </c>
      <c r="H13" s="10">
        <f>IF(D13="","",IF(G13="不符合",0,IF(G13="部分符合",0.5,IF(G13="符合",ERROR.TYPE(#NULL!)))))</f>
        <v>0</v>
      </c>
      <c r="I13" s="10">
        <f t="shared" si="0"/>
        <v>0</v>
      </c>
      <c r="J13" s="27"/>
    </row>
    <row r="14" spans="1:21" s="4" customFormat="1" ht="36" customHeight="1" x14ac:dyDescent="0.15">
      <c r="A14" s="10">
        <v>13</v>
      </c>
      <c r="B14" s="29"/>
      <c r="C14" s="29" t="s">
        <v>402</v>
      </c>
      <c r="D14" s="9" t="s">
        <v>400</v>
      </c>
      <c r="E14" s="7">
        <v>1</v>
      </c>
      <c r="F14" s="7" t="s">
        <v>462</v>
      </c>
      <c r="G14" s="7" t="s">
        <v>450</v>
      </c>
      <c r="H14" s="10">
        <f>IF(D14="","",IF(G14="不符合",0,IF(G14="部分符合",0.5,IF(G14="符合",ERROR.TYPE(#NULL!)))))</f>
        <v>1</v>
      </c>
      <c r="I14" s="10">
        <f t="shared" si="0"/>
        <v>1</v>
      </c>
      <c r="J14" s="27"/>
    </row>
    <row r="15" spans="1:21" s="4" customFormat="1" ht="36" customHeight="1" x14ac:dyDescent="0.15">
      <c r="A15" s="10">
        <v>14</v>
      </c>
      <c r="B15" s="29"/>
      <c r="C15" s="29"/>
      <c r="D15" s="9" t="s">
        <v>398</v>
      </c>
      <c r="E15" s="10">
        <v>0.7</v>
      </c>
      <c r="F15" s="10" t="s">
        <v>454</v>
      </c>
      <c r="G15" s="10" t="s">
        <v>450</v>
      </c>
      <c r="H15" s="10">
        <f>IF(D15="","",IF(G15="不符合",0,IF(G15="部分符合",0.5,IF(G15="符合",ERROR.TYPE(#NULL!)))))</f>
        <v>1</v>
      </c>
      <c r="I15" s="10">
        <f t="shared" si="0"/>
        <v>0.7</v>
      </c>
      <c r="J15" s="27"/>
    </row>
    <row r="16" spans="1:21" s="4" customFormat="1" ht="36" customHeight="1" x14ac:dyDescent="0.15">
      <c r="A16" s="10">
        <v>15</v>
      </c>
      <c r="B16" s="29"/>
      <c r="C16" s="29"/>
      <c r="D16" s="9" t="s">
        <v>397</v>
      </c>
      <c r="E16" s="7">
        <v>1</v>
      </c>
      <c r="F16" s="22" t="s">
        <v>454</v>
      </c>
      <c r="G16" s="22" t="s">
        <v>574</v>
      </c>
      <c r="H16" s="10">
        <f>IF(D16="","",IF(G16="不符合",0,IF(G16="部分符合",0.5,IF(G16="符合",ERROR.TYPE(#NULL!)))))</f>
        <v>1</v>
      </c>
      <c r="I16" s="10">
        <f t="shared" si="0"/>
        <v>1</v>
      </c>
      <c r="J16" s="27"/>
    </row>
    <row r="17" spans="1:10" s="4" customFormat="1" ht="36" customHeight="1" x14ac:dyDescent="0.15">
      <c r="A17" s="10">
        <v>16</v>
      </c>
      <c r="B17" s="29"/>
      <c r="C17" s="29" t="s">
        <v>396</v>
      </c>
      <c r="D17" s="9" t="s">
        <v>394</v>
      </c>
      <c r="E17" s="10">
        <v>0.7</v>
      </c>
      <c r="F17" s="10" t="s">
        <v>457</v>
      </c>
      <c r="G17" s="10" t="s">
        <v>448</v>
      </c>
      <c r="H17" s="10">
        <f>IF(D17="","",IF(G17="不符合",0,IF(G17="部分符合",0.5,IF(G17="符合",ERROR.TYPE(#NULL!)))))</f>
        <v>1</v>
      </c>
      <c r="I17" s="10">
        <f t="shared" si="0"/>
        <v>0.7</v>
      </c>
      <c r="J17" s="27"/>
    </row>
    <row r="18" spans="1:10" s="4" customFormat="1" ht="36" customHeight="1" x14ac:dyDescent="0.15">
      <c r="A18" s="10">
        <v>17</v>
      </c>
      <c r="B18" s="29"/>
      <c r="C18" s="29"/>
      <c r="D18" s="9" t="s">
        <v>393</v>
      </c>
      <c r="E18" s="7">
        <v>1</v>
      </c>
      <c r="F18" s="22" t="s">
        <v>454</v>
      </c>
      <c r="G18" s="22" t="s">
        <v>575</v>
      </c>
      <c r="H18" s="10">
        <f>IF(D18="","",IF(G18="不符合",0,IF(G18="部分符合",0.5,IF(G18="符合",ERROR.TYPE(#NULL!)))))</f>
        <v>0.5</v>
      </c>
      <c r="I18" s="10">
        <f t="shared" si="0"/>
        <v>0.5</v>
      </c>
      <c r="J18" s="27"/>
    </row>
    <row r="19" spans="1:10" s="4" customFormat="1" ht="36" customHeight="1" x14ac:dyDescent="0.15">
      <c r="A19" s="10">
        <v>18</v>
      </c>
      <c r="B19" s="29"/>
      <c r="C19" s="12" t="s">
        <v>392</v>
      </c>
      <c r="D19" s="9" t="s">
        <v>390</v>
      </c>
      <c r="E19" s="7">
        <v>1</v>
      </c>
      <c r="F19" s="7" t="s">
        <v>466</v>
      </c>
      <c r="G19" s="7" t="s">
        <v>450</v>
      </c>
      <c r="H19" s="10">
        <f>IF(D19="","",IF(G19="不符合",0,IF(G19="部分符合",0.5,IF(G19="符合",ERROR.TYPE(#NULL!)))))</f>
        <v>1</v>
      </c>
      <c r="I19" s="10">
        <f t="shared" si="0"/>
        <v>1</v>
      </c>
      <c r="J19" s="27"/>
    </row>
    <row r="20" spans="1:10" s="4" customFormat="1" ht="36" customHeight="1" x14ac:dyDescent="0.15">
      <c r="A20" s="10">
        <v>19</v>
      </c>
      <c r="B20" s="29"/>
      <c r="C20" s="29" t="s">
        <v>389</v>
      </c>
      <c r="D20" s="9" t="s">
        <v>387</v>
      </c>
      <c r="E20" s="10">
        <v>0.7</v>
      </c>
      <c r="F20" s="10" t="s">
        <v>468</v>
      </c>
      <c r="G20" s="10" t="s">
        <v>535</v>
      </c>
      <c r="H20" s="10">
        <f>IF(D20="","",IF(G20="不符合",0,IF(G20="部分符合",0.5,IF(G20="符合",ERROR.TYPE(#NULL!)))))</f>
        <v>1</v>
      </c>
      <c r="I20" s="10">
        <f t="shared" si="0"/>
        <v>0.7</v>
      </c>
      <c r="J20" s="27"/>
    </row>
    <row r="21" spans="1:10" s="4" customFormat="1" ht="36" customHeight="1" x14ac:dyDescent="0.15">
      <c r="A21" s="10">
        <v>20</v>
      </c>
      <c r="B21" s="29"/>
      <c r="C21" s="29"/>
      <c r="D21" s="9" t="s">
        <v>385</v>
      </c>
      <c r="E21" s="7">
        <v>1</v>
      </c>
      <c r="F21" s="7" t="s">
        <v>454</v>
      </c>
      <c r="G21" s="7" t="s">
        <v>450</v>
      </c>
      <c r="H21" s="10">
        <f>IF(D21="","",IF(G21="不符合",0,IF(G21="部分符合",0.5,IF(G21="符合",ERROR.TYPE(#NULL!)))))</f>
        <v>1</v>
      </c>
      <c r="I21" s="10">
        <f t="shared" si="0"/>
        <v>1</v>
      </c>
      <c r="J21" s="27"/>
    </row>
    <row r="22" spans="1:10" s="4" customFormat="1" ht="36" customHeight="1" x14ac:dyDescent="0.15">
      <c r="A22" s="10">
        <v>21</v>
      </c>
      <c r="B22" s="29"/>
      <c r="C22" s="29"/>
      <c r="D22" s="9" t="s">
        <v>384</v>
      </c>
      <c r="E22" s="7">
        <v>1</v>
      </c>
      <c r="F22" s="22" t="s">
        <v>458</v>
      </c>
      <c r="G22" s="22" t="s">
        <v>541</v>
      </c>
      <c r="H22" s="10">
        <f>IF(D22="","",IF(G22="不符合",0,IF(G22="部分符合",0.5,IF(G22="符合",ERROR.TYPE(#NULL!)))))</f>
        <v>0</v>
      </c>
      <c r="I22" s="10">
        <f t="shared" si="0"/>
        <v>0</v>
      </c>
      <c r="J22" s="27"/>
    </row>
    <row r="23" spans="1:10" s="4" customFormat="1" ht="36" customHeight="1" x14ac:dyDescent="0.15">
      <c r="A23" s="10">
        <v>22</v>
      </c>
      <c r="B23" s="29"/>
      <c r="C23" s="29"/>
      <c r="D23" s="11"/>
      <c r="E23" s="10"/>
      <c r="F23" s="10"/>
      <c r="G23" s="10"/>
      <c r="H23" s="10" t="str">
        <f>IF(D23="","",IF(G23="不符合",0,IF(G23="部分符合",0.5,IF(G23="符合",ERROR.TYPE(#NULL!)))))</f>
        <v/>
      </c>
      <c r="I23" s="10" t="str">
        <f t="shared" si="0"/>
        <v/>
      </c>
      <c r="J23" s="27"/>
    </row>
    <row r="24" spans="1:10" s="4" customFormat="1" ht="36" customHeight="1" x14ac:dyDescent="0.15">
      <c r="A24" s="10">
        <v>23</v>
      </c>
      <c r="B24" s="29"/>
      <c r="C24" s="29" t="s">
        <v>381</v>
      </c>
      <c r="D24" s="9" t="s">
        <v>379</v>
      </c>
      <c r="E24" s="10">
        <v>0.7</v>
      </c>
      <c r="F24" s="10" t="s">
        <v>457</v>
      </c>
      <c r="G24" s="10" t="s">
        <v>448</v>
      </c>
      <c r="H24" s="10">
        <f>IF(D24="","",IF(G24="不符合",0,IF(G24="部分符合",0.5,IF(G24="符合",ERROR.TYPE(#NULL!)))))</f>
        <v>1</v>
      </c>
      <c r="I24" s="10">
        <f t="shared" si="0"/>
        <v>0.7</v>
      </c>
      <c r="J24" s="27"/>
    </row>
    <row r="25" spans="1:10" s="4" customFormat="1" ht="36" customHeight="1" x14ac:dyDescent="0.15">
      <c r="A25" s="10">
        <v>24</v>
      </c>
      <c r="B25" s="29"/>
      <c r="C25" s="29"/>
      <c r="D25" s="9" t="s">
        <v>378</v>
      </c>
      <c r="E25" s="7">
        <v>1</v>
      </c>
      <c r="F25" s="22" t="s">
        <v>454</v>
      </c>
      <c r="G25" s="22" t="s">
        <v>560</v>
      </c>
      <c r="H25" s="10">
        <f>IF(D25="","",IF(G25="不符合",0,IF(G25="部分符合",0.5,IF(G25="符合",ERROR.TYPE(#NULL!)))))</f>
        <v>0.5</v>
      </c>
      <c r="I25" s="10">
        <f t="shared" si="0"/>
        <v>0.5</v>
      </c>
      <c r="J25" s="27"/>
    </row>
    <row r="26" spans="1:10" s="4" customFormat="1" ht="36" customHeight="1" x14ac:dyDescent="0.15">
      <c r="A26" s="10">
        <v>25</v>
      </c>
      <c r="B26" s="29" t="s">
        <v>376</v>
      </c>
      <c r="C26" s="29" t="s">
        <v>375</v>
      </c>
      <c r="D26" s="9" t="s">
        <v>373</v>
      </c>
      <c r="E26" s="10">
        <v>0.7</v>
      </c>
      <c r="F26" s="10" t="s">
        <v>486</v>
      </c>
      <c r="G26" s="10" t="s">
        <v>449</v>
      </c>
      <c r="H26" s="10">
        <f>IF(D26="","",IF(G26="不符合",0,IF(G26="部分符合",0.5,IF(G26="符合",ERROR.TYPE(#NULL!)))))</f>
        <v>1</v>
      </c>
      <c r="I26" s="10">
        <f t="shared" si="0"/>
        <v>0.7</v>
      </c>
      <c r="J26" s="27"/>
    </row>
    <row r="27" spans="1:10" s="4" customFormat="1" ht="39.75" customHeight="1" x14ac:dyDescent="0.15">
      <c r="A27" s="10">
        <v>26</v>
      </c>
      <c r="B27" s="29"/>
      <c r="C27" s="29"/>
      <c r="D27" s="9" t="s">
        <v>371</v>
      </c>
      <c r="E27" s="10">
        <v>0.7</v>
      </c>
      <c r="F27" s="21" t="s">
        <v>486</v>
      </c>
      <c r="G27" s="10" t="s">
        <v>449</v>
      </c>
      <c r="H27" s="10">
        <f>IF(D27="","",IF(G27="不符合",0,IF(G27="部分符合",0.5,IF(G27="符合",ERROR.TYPE(#NULL!)))))</f>
        <v>1</v>
      </c>
      <c r="I27" s="10">
        <f t="shared" si="0"/>
        <v>0.7</v>
      </c>
      <c r="J27" s="27"/>
    </row>
    <row r="28" spans="1:10" s="4" customFormat="1" ht="31.5" customHeight="1" x14ac:dyDescent="0.15">
      <c r="A28" s="10">
        <v>27</v>
      </c>
      <c r="B28" s="29"/>
      <c r="C28" s="29"/>
      <c r="D28" s="9" t="s">
        <v>370</v>
      </c>
      <c r="E28" s="7">
        <v>1</v>
      </c>
      <c r="F28" s="22" t="s">
        <v>496</v>
      </c>
      <c r="G28" s="22" t="s">
        <v>448</v>
      </c>
      <c r="H28" s="10">
        <f>IF(D28="","",IF(G28="不符合",0,IF(G28="部分符合",0.5,IF(G28="符合",ERROR.TYPE(#NULL!)))))</f>
        <v>1</v>
      </c>
      <c r="I28" s="10">
        <f t="shared" si="0"/>
        <v>1</v>
      </c>
      <c r="J28" s="27"/>
    </row>
    <row r="29" spans="1:10" s="4" customFormat="1" ht="48" customHeight="1" x14ac:dyDescent="0.15">
      <c r="A29" s="10">
        <v>28</v>
      </c>
      <c r="B29" s="29"/>
      <c r="C29" s="29"/>
      <c r="D29" s="9" t="s">
        <v>369</v>
      </c>
      <c r="E29" s="7">
        <v>1</v>
      </c>
      <c r="F29" s="22" t="s">
        <v>486</v>
      </c>
      <c r="G29" s="22" t="s">
        <v>448</v>
      </c>
      <c r="H29" s="10">
        <f>IF(D29="","",IF(G29="不符合",0,IF(G29="部分符合",0.5,IF(G29="符合",ERROR.TYPE(#NULL!)))))</f>
        <v>1</v>
      </c>
      <c r="I29" s="10">
        <f t="shared" si="0"/>
        <v>1</v>
      </c>
      <c r="J29" s="27"/>
    </row>
    <row r="30" spans="1:10" s="4" customFormat="1" ht="36" customHeight="1" x14ac:dyDescent="0.15">
      <c r="A30" s="10">
        <v>29</v>
      </c>
      <c r="B30" s="29"/>
      <c r="C30" s="29"/>
      <c r="D30" s="9" t="s">
        <v>368</v>
      </c>
      <c r="E30" s="7">
        <v>1</v>
      </c>
      <c r="F30" s="22" t="s">
        <v>480</v>
      </c>
      <c r="G30" s="22" t="s">
        <v>545</v>
      </c>
      <c r="H30" s="10">
        <f>IF(D30="","",IF(G30="不符合",0,IF(G30="部分符合",0.5,IF(G30="符合",ERROR.TYPE(#NULL!)))))</f>
        <v>1</v>
      </c>
      <c r="I30" s="10">
        <f t="shared" si="0"/>
        <v>1</v>
      </c>
      <c r="J30" s="27"/>
    </row>
    <row r="31" spans="1:10" s="4" customFormat="1" ht="36" customHeight="1" x14ac:dyDescent="0.15">
      <c r="A31" s="10">
        <v>30</v>
      </c>
      <c r="B31" s="29"/>
      <c r="C31" s="29"/>
      <c r="D31" s="11"/>
      <c r="E31" s="10"/>
      <c r="F31" s="10"/>
      <c r="G31" s="10"/>
      <c r="H31" s="10" t="str">
        <f>IF(D31="","",IF(G31="不符合",0,IF(G31="部分符合",0.5,IF(G31="符合",ERROR.TYPE(#NULL!)))))</f>
        <v/>
      </c>
      <c r="I31" s="10" t="str">
        <f t="shared" si="0"/>
        <v/>
      </c>
      <c r="J31" s="27"/>
    </row>
    <row r="32" spans="1:10" s="4" customFormat="1" ht="36" customHeight="1" x14ac:dyDescent="0.15">
      <c r="A32" s="10">
        <v>31</v>
      </c>
      <c r="B32" s="29"/>
      <c r="C32" s="29" t="s">
        <v>365</v>
      </c>
      <c r="D32" s="9" t="s">
        <v>363</v>
      </c>
      <c r="E32" s="8">
        <v>0.7</v>
      </c>
      <c r="F32" s="8" t="s">
        <v>454</v>
      </c>
      <c r="G32" s="8" t="s">
        <v>542</v>
      </c>
      <c r="H32" s="10">
        <f>IF(D32="","",IF(G32="不符合",0,IF(G32="部分符合",0.5,IF(G32="符合",ERROR.TYPE(#NULL!)))))</f>
        <v>0</v>
      </c>
      <c r="I32" s="10">
        <f t="shared" si="0"/>
        <v>0</v>
      </c>
      <c r="J32" s="27"/>
    </row>
    <row r="33" spans="1:22" s="4" customFormat="1" ht="36" customHeight="1" x14ac:dyDescent="0.15">
      <c r="A33" s="10">
        <v>32</v>
      </c>
      <c r="B33" s="29"/>
      <c r="C33" s="29"/>
      <c r="D33" s="9" t="s">
        <v>361</v>
      </c>
      <c r="E33" s="7">
        <v>1</v>
      </c>
      <c r="F33" s="22" t="s">
        <v>454</v>
      </c>
      <c r="G33" s="22" t="s">
        <v>448</v>
      </c>
      <c r="H33" s="10">
        <f>IF(D33="","",IF(G33="不符合",0,IF(G33="部分符合",0.5,IF(G33="符合",ERROR.TYPE(#NULL!)))))</f>
        <v>1</v>
      </c>
      <c r="I33" s="10">
        <f t="shared" si="0"/>
        <v>1</v>
      </c>
      <c r="J33" s="27"/>
    </row>
    <row r="34" spans="1:22" s="4" customFormat="1" ht="36" customHeight="1" x14ac:dyDescent="0.15">
      <c r="A34" s="10">
        <v>33</v>
      </c>
      <c r="B34" s="29"/>
      <c r="C34" s="29"/>
      <c r="D34" s="11"/>
      <c r="E34" s="10"/>
      <c r="F34" s="10"/>
      <c r="G34" s="10"/>
      <c r="H34" s="10" t="str">
        <f>IF(D34="","",IF(G34="不符合",0,IF(G34="部分符合",0.5,IF(G34="符合",ERROR.TYPE(#NULL!)))))</f>
        <v/>
      </c>
      <c r="I34" s="10" t="str">
        <f t="shared" si="0"/>
        <v/>
      </c>
      <c r="J34" s="27"/>
    </row>
    <row r="35" spans="1:22" s="4" customFormat="1" ht="36" customHeight="1" x14ac:dyDescent="0.15">
      <c r="A35" s="10">
        <v>34</v>
      </c>
      <c r="B35" s="29"/>
      <c r="C35" s="29"/>
      <c r="D35" s="11"/>
      <c r="E35" s="10"/>
      <c r="F35" s="10"/>
      <c r="G35" s="10"/>
      <c r="H35" s="10" t="str">
        <f>IF(D35="","",IF(G35="不符合",0,IF(G35="部分符合",0.5,IF(G35="符合",ERROR.TYPE(#NULL!)))))</f>
        <v/>
      </c>
      <c r="I35" s="10" t="str">
        <f t="shared" si="0"/>
        <v/>
      </c>
      <c r="J35" s="27"/>
    </row>
    <row r="36" spans="1:22" s="4" customFormat="1" ht="88.5" customHeight="1" x14ac:dyDescent="0.15">
      <c r="A36" s="10">
        <v>35</v>
      </c>
      <c r="B36" s="29"/>
      <c r="C36" s="12" t="s">
        <v>280</v>
      </c>
      <c r="D36" s="9" t="s">
        <v>355</v>
      </c>
      <c r="E36" s="8">
        <v>0.4</v>
      </c>
      <c r="F36" s="8" t="s">
        <v>457</v>
      </c>
      <c r="G36" s="8" t="s">
        <v>542</v>
      </c>
      <c r="H36" s="10">
        <f>IF(D36="","",IF(G36="不符合",0,IF(G36="部分符合",0.5,IF(G36="符合",ERROR.TYPE(#NULL!)))))</f>
        <v>0</v>
      </c>
      <c r="I36" s="10">
        <f t="shared" si="0"/>
        <v>0</v>
      </c>
      <c r="J36" s="27"/>
      <c r="V36" s="18"/>
    </row>
    <row r="37" spans="1:22" s="18" customFormat="1" ht="36" customHeight="1" x14ac:dyDescent="0.15">
      <c r="A37" s="10">
        <v>36</v>
      </c>
      <c r="B37" s="29" t="s">
        <v>353</v>
      </c>
      <c r="C37" s="29" t="s">
        <v>352</v>
      </c>
      <c r="D37" s="9" t="s">
        <v>350</v>
      </c>
      <c r="E37" s="7">
        <v>1</v>
      </c>
      <c r="F37" s="7" t="s">
        <v>452</v>
      </c>
      <c r="G37" s="7" t="s">
        <v>448</v>
      </c>
      <c r="H37" s="10">
        <f>IF(D37="","",IF(G37="不符合",0,IF(G37="部分符合",0.5,IF(G37="符合",ERROR.TYPE(#NULL!)))))</f>
        <v>1</v>
      </c>
      <c r="I37" s="10">
        <f t="shared" si="0"/>
        <v>1</v>
      </c>
      <c r="J37" s="27"/>
      <c r="K37" s="4"/>
      <c r="L37" s="4"/>
      <c r="M37" s="14"/>
      <c r="V37" s="4"/>
    </row>
    <row r="38" spans="1:22" s="4" customFormat="1" ht="29.25" customHeight="1" x14ac:dyDescent="0.15">
      <c r="A38" s="10">
        <v>37</v>
      </c>
      <c r="B38" s="29"/>
      <c r="C38" s="29"/>
      <c r="D38" s="9" t="s">
        <v>349</v>
      </c>
      <c r="E38" s="7">
        <v>1</v>
      </c>
      <c r="F38" s="22" t="s">
        <v>454</v>
      </c>
      <c r="G38" s="22" t="s">
        <v>451</v>
      </c>
      <c r="H38" s="10">
        <f>IF(D38="","",IF(G38="不符合",0,IF(G38="部分符合",0.5,IF(G38="符合",ERROR.TYPE(#NULL!)))))</f>
        <v>1</v>
      </c>
      <c r="I38" s="10">
        <f t="shared" si="0"/>
        <v>1</v>
      </c>
      <c r="J38" s="27"/>
    </row>
    <row r="39" spans="1:22" s="4" customFormat="1" ht="28.5" customHeight="1" x14ac:dyDescent="0.15">
      <c r="A39" s="10">
        <v>38</v>
      </c>
      <c r="B39" s="29"/>
      <c r="C39" s="29"/>
      <c r="D39" s="9" t="s">
        <v>348</v>
      </c>
      <c r="E39" s="7">
        <v>1</v>
      </c>
      <c r="F39" s="22" t="s">
        <v>454</v>
      </c>
      <c r="G39" s="22" t="s">
        <v>569</v>
      </c>
      <c r="H39" s="10">
        <f>IF(D39="","",IF(G39="不符合",0,IF(G39="部分符合",0.5,IF(G39="符合",ERROR.TYPE(#NULL!)))))</f>
        <v>0.5</v>
      </c>
      <c r="I39" s="10">
        <f t="shared" si="0"/>
        <v>0.5</v>
      </c>
      <c r="J39" s="27"/>
    </row>
    <row r="40" spans="1:22" s="4" customFormat="1" ht="36" customHeight="1" x14ac:dyDescent="0.15">
      <c r="A40" s="10">
        <v>39</v>
      </c>
      <c r="B40" s="29"/>
      <c r="C40" s="29"/>
      <c r="D40" s="9" t="s">
        <v>347</v>
      </c>
      <c r="E40" s="7">
        <v>1</v>
      </c>
      <c r="F40" s="22" t="s">
        <v>455</v>
      </c>
      <c r="G40" s="22" t="s">
        <v>577</v>
      </c>
      <c r="H40" s="10">
        <f>IF(D40="","",IF(G40="不符合",0,IF(G40="部分符合",0.5,IF(G40="符合",ERROR.TYPE(#NULL!)))))</f>
        <v>1</v>
      </c>
      <c r="I40" s="10">
        <f t="shared" si="0"/>
        <v>1</v>
      </c>
      <c r="J40" s="27"/>
    </row>
    <row r="41" spans="1:22" s="4" customFormat="1" ht="43.5" customHeight="1" x14ac:dyDescent="0.15">
      <c r="A41" s="10">
        <v>40</v>
      </c>
      <c r="B41" s="29"/>
      <c r="C41" s="29"/>
      <c r="D41" s="11"/>
      <c r="E41" s="10"/>
      <c r="F41" s="10"/>
      <c r="G41" s="10"/>
      <c r="H41" s="10" t="str">
        <f>IF(D41="","",IF(G41="不符合",0,IF(G41="部分符合",0.5,IF(G41="符合",ERROR.TYPE(#NULL!)))))</f>
        <v/>
      </c>
      <c r="I41" s="10" t="str">
        <f t="shared" si="0"/>
        <v/>
      </c>
      <c r="J41" s="27"/>
    </row>
    <row r="42" spans="1:22" s="4" customFormat="1" ht="34.5" customHeight="1" x14ac:dyDescent="0.15">
      <c r="A42" s="10">
        <v>41</v>
      </c>
      <c r="B42" s="29"/>
      <c r="C42" s="29"/>
      <c r="D42" s="11"/>
      <c r="E42" s="10"/>
      <c r="F42" s="10"/>
      <c r="G42" s="10"/>
      <c r="H42" s="10" t="str">
        <f>IF(D42="","",IF(G42="不符合",0,IF(G42="部分符合",0.5,IF(G42="符合",ERROR.TYPE(#NULL!)))))</f>
        <v/>
      </c>
      <c r="I42" s="10" t="str">
        <f t="shared" si="0"/>
        <v/>
      </c>
      <c r="J42" s="27"/>
    </row>
    <row r="43" spans="1:22" s="4" customFormat="1" ht="40.5" customHeight="1" x14ac:dyDescent="0.15">
      <c r="A43" s="10">
        <v>42</v>
      </c>
      <c r="B43" s="29"/>
      <c r="C43" s="29" t="s">
        <v>311</v>
      </c>
      <c r="D43" s="9" t="s">
        <v>342</v>
      </c>
      <c r="E43" s="7">
        <v>1</v>
      </c>
      <c r="F43" s="7" t="s">
        <v>453</v>
      </c>
      <c r="G43" s="7" t="s">
        <v>449</v>
      </c>
      <c r="H43" s="10">
        <f>IF(D43="","",IF(G43="不符合",0,IF(G43="部分符合",0.5,IF(G43="符合",ERROR.TYPE(#NULL!)))))</f>
        <v>1</v>
      </c>
      <c r="I43" s="10">
        <f t="shared" si="0"/>
        <v>1</v>
      </c>
      <c r="J43" s="27"/>
    </row>
    <row r="44" spans="1:22" s="4" customFormat="1" ht="39" customHeight="1" x14ac:dyDescent="0.15">
      <c r="A44" s="10">
        <v>43</v>
      </c>
      <c r="B44" s="29"/>
      <c r="C44" s="29"/>
      <c r="D44" s="9" t="s">
        <v>341</v>
      </c>
      <c r="E44" s="10">
        <v>0.7</v>
      </c>
      <c r="F44" s="10" t="s">
        <v>453</v>
      </c>
      <c r="G44" s="10" t="s">
        <v>448</v>
      </c>
      <c r="H44" s="10">
        <f>IF(D44="","",IF(G44="不符合",0,IF(G44="部分符合",0.5,IF(G44="符合",ERROR.TYPE(#NULL!)))))</f>
        <v>1</v>
      </c>
      <c r="I44" s="10">
        <f t="shared" si="0"/>
        <v>0.7</v>
      </c>
      <c r="J44" s="27"/>
    </row>
    <row r="45" spans="1:22" s="4" customFormat="1" ht="38.25" customHeight="1" x14ac:dyDescent="0.15">
      <c r="A45" s="10">
        <v>44</v>
      </c>
      <c r="B45" s="29"/>
      <c r="C45" s="29"/>
      <c r="D45" s="9" t="s">
        <v>339</v>
      </c>
      <c r="E45" s="10">
        <v>0.7</v>
      </c>
      <c r="F45" s="10" t="s">
        <v>462</v>
      </c>
      <c r="G45" s="10" t="s">
        <v>544</v>
      </c>
      <c r="H45" s="10">
        <f>IF(D45="","",IF(G45="不符合",0,IF(G45="部分符合",0.5,IF(G45="符合",ERROR.TYPE(#NULL!)))))</f>
        <v>1</v>
      </c>
      <c r="I45" s="10">
        <f t="shared" si="0"/>
        <v>0.7</v>
      </c>
      <c r="J45" s="27"/>
    </row>
    <row r="46" spans="1:22" s="4" customFormat="1" ht="36" customHeight="1" x14ac:dyDescent="0.15">
      <c r="A46" s="10">
        <v>45</v>
      </c>
      <c r="B46" s="29"/>
      <c r="C46" s="29"/>
      <c r="D46" s="9" t="s">
        <v>337</v>
      </c>
      <c r="E46" s="10">
        <v>0.7</v>
      </c>
      <c r="F46" s="10" t="s">
        <v>472</v>
      </c>
      <c r="G46" s="10" t="s">
        <v>447</v>
      </c>
      <c r="H46" s="10">
        <f>IF(D46="","",IF(G46="不符合",0,IF(G46="部分符合",0.5,IF(G46="符合",ERROR.TYPE(#NULL!)))))</f>
        <v>1</v>
      </c>
      <c r="I46" s="10">
        <f t="shared" si="0"/>
        <v>0.7</v>
      </c>
      <c r="J46" s="27"/>
    </row>
    <row r="47" spans="1:22" s="4" customFormat="1" ht="36" customHeight="1" x14ac:dyDescent="0.15">
      <c r="A47" s="10"/>
      <c r="B47" s="29"/>
      <c r="C47" s="29"/>
      <c r="D47" s="9" t="s">
        <v>336</v>
      </c>
      <c r="E47" s="10">
        <v>1</v>
      </c>
      <c r="F47" s="21" t="s">
        <v>455</v>
      </c>
      <c r="G47" s="21" t="s">
        <v>545</v>
      </c>
      <c r="H47" s="10">
        <f>IF(D47="","",IF(G47="不符合",0,IF(G47="部分符合",0.5,IF(G47="符合",ERROR.TYPE(#NULL!)))))</f>
        <v>1</v>
      </c>
      <c r="I47" s="10">
        <f t="shared" si="0"/>
        <v>1</v>
      </c>
      <c r="J47" s="27"/>
      <c r="V47" s="14"/>
    </row>
    <row r="48" spans="1:22" s="14" customFormat="1" ht="36" customHeight="1" x14ac:dyDescent="0.15">
      <c r="A48" s="15">
        <v>46</v>
      </c>
      <c r="B48" s="30"/>
      <c r="C48" s="30"/>
      <c r="E48" s="15"/>
      <c r="F48" s="15"/>
      <c r="G48" s="15"/>
      <c r="H48" s="10" t="str">
        <f>IF(D48="","",IF(G48="不符合",0,IF(G48="部分符合",0.5,IF(G48="符合",ERROR.TYPE(#NULL!)))))</f>
        <v/>
      </c>
      <c r="I48" s="10" t="str">
        <f t="shared" si="0"/>
        <v/>
      </c>
      <c r="J48" s="27"/>
      <c r="V48" s="4"/>
    </row>
    <row r="49" spans="1:10" s="4" customFormat="1" ht="36" customHeight="1" x14ac:dyDescent="0.15">
      <c r="A49" s="10">
        <v>47</v>
      </c>
      <c r="B49" s="29"/>
      <c r="C49" s="29" t="s">
        <v>293</v>
      </c>
      <c r="D49" s="9" t="s">
        <v>333</v>
      </c>
      <c r="E49" s="10">
        <v>1</v>
      </c>
      <c r="F49" s="10" t="s">
        <v>453</v>
      </c>
      <c r="G49" s="10" t="s">
        <v>449</v>
      </c>
      <c r="H49" s="10">
        <f>IF(D49="","",IF(G49="不符合",0,IF(G49="部分符合",0.5,IF(G49="符合",ERROR.TYPE(#NULL!)))))</f>
        <v>1</v>
      </c>
      <c r="I49" s="10">
        <f t="shared" si="0"/>
        <v>1</v>
      </c>
      <c r="J49" s="27"/>
    </row>
    <row r="50" spans="1:10" s="4" customFormat="1" ht="36" customHeight="1" x14ac:dyDescent="0.15">
      <c r="A50" s="10">
        <v>48</v>
      </c>
      <c r="B50" s="29"/>
      <c r="C50" s="29"/>
      <c r="D50" s="9" t="s">
        <v>332</v>
      </c>
      <c r="E50" s="7">
        <v>1</v>
      </c>
      <c r="F50" s="22" t="s">
        <v>455</v>
      </c>
      <c r="G50" s="22" t="s">
        <v>448</v>
      </c>
      <c r="H50" s="10">
        <f>IF(D50="","",IF(G50="不符合",0,IF(G50="部分符合",0.5,IF(G50="符合",ERROR.TYPE(#NULL!)))))</f>
        <v>1</v>
      </c>
      <c r="I50" s="10">
        <f t="shared" si="0"/>
        <v>1</v>
      </c>
      <c r="J50" s="27"/>
    </row>
    <row r="51" spans="1:10" s="4" customFormat="1" ht="48" customHeight="1" x14ac:dyDescent="0.15">
      <c r="A51" s="10">
        <v>49</v>
      </c>
      <c r="B51" s="29"/>
      <c r="C51" s="29"/>
      <c r="D51" s="9" t="s">
        <v>331</v>
      </c>
      <c r="E51" s="7">
        <v>1</v>
      </c>
      <c r="F51" s="22" t="s">
        <v>454</v>
      </c>
      <c r="G51" s="22" t="s">
        <v>561</v>
      </c>
      <c r="H51" s="10">
        <f>IF(D51="","",IF(G51="不符合",0,IF(G51="部分符合",0.5,IF(G51="符合",ERROR.TYPE(#NULL!)))))</f>
        <v>0</v>
      </c>
      <c r="I51" s="10">
        <f t="shared" si="0"/>
        <v>0</v>
      </c>
      <c r="J51" s="27"/>
    </row>
    <row r="52" spans="1:10" s="4" customFormat="1" ht="50.25" customHeight="1" x14ac:dyDescent="0.15">
      <c r="A52" s="10">
        <v>50</v>
      </c>
      <c r="B52" s="29"/>
      <c r="C52" s="29"/>
      <c r="D52" s="9" t="s">
        <v>330</v>
      </c>
      <c r="E52" s="7">
        <v>1</v>
      </c>
      <c r="F52" s="22" t="s">
        <v>454</v>
      </c>
      <c r="G52" s="22" t="s">
        <v>577</v>
      </c>
      <c r="H52" s="10">
        <f>IF(D52="","",IF(G52="不符合",0,IF(G52="部分符合",0.5,IF(G52="符合",ERROR.TYPE(#NULL!)))))</f>
        <v>1</v>
      </c>
      <c r="I52" s="10">
        <f t="shared" si="0"/>
        <v>1</v>
      </c>
      <c r="J52" s="27"/>
    </row>
    <row r="53" spans="1:10" s="4" customFormat="1" ht="40.5" customHeight="1" x14ac:dyDescent="0.15">
      <c r="A53" s="10">
        <v>51</v>
      </c>
      <c r="B53" s="29"/>
      <c r="C53" s="29" t="s">
        <v>329</v>
      </c>
      <c r="D53" s="9" t="s">
        <v>327</v>
      </c>
      <c r="E53" s="7">
        <v>1</v>
      </c>
      <c r="F53" s="7" t="s">
        <v>454</v>
      </c>
      <c r="G53" s="7" t="s">
        <v>548</v>
      </c>
      <c r="H53" s="10">
        <f>IF(D53="","",IF(G53="不符合",0,IF(G53="部分符合",0.5,IF(G53="符合",ERROR.TYPE(#NULL!)))))</f>
        <v>0.5</v>
      </c>
      <c r="I53" s="10">
        <f t="shared" si="0"/>
        <v>0.5</v>
      </c>
      <c r="J53" s="27"/>
    </row>
    <row r="54" spans="1:10" s="4" customFormat="1" ht="43.5" customHeight="1" x14ac:dyDescent="0.15">
      <c r="A54" s="10">
        <v>52</v>
      </c>
      <c r="B54" s="29"/>
      <c r="C54" s="29"/>
      <c r="D54" s="9" t="s">
        <v>326</v>
      </c>
      <c r="E54" s="7">
        <v>1</v>
      </c>
      <c r="F54" s="22" t="s">
        <v>452</v>
      </c>
      <c r="G54" s="22" t="s">
        <v>560</v>
      </c>
      <c r="H54" s="10">
        <f>IF(D54="","",IF(G54="不符合",0,IF(G54="部分符合",0.5,IF(G54="符合",ERROR.TYPE(#NULL!)))))</f>
        <v>0.5</v>
      </c>
      <c r="I54" s="10">
        <f t="shared" si="0"/>
        <v>0.5</v>
      </c>
      <c r="J54" s="27"/>
    </row>
    <row r="55" spans="1:10" s="4" customFormat="1" ht="42.75" customHeight="1" x14ac:dyDescent="0.15">
      <c r="A55" s="10">
        <v>53</v>
      </c>
      <c r="B55" s="29"/>
      <c r="C55" s="29" t="s">
        <v>300</v>
      </c>
      <c r="D55" s="9" t="s">
        <v>325</v>
      </c>
      <c r="E55" s="10">
        <v>0.7</v>
      </c>
      <c r="F55" s="10" t="s">
        <v>454</v>
      </c>
      <c r="G55" s="10" t="s">
        <v>447</v>
      </c>
      <c r="H55" s="10">
        <f>IF(D55="","",IF(G55="不符合",0,IF(G55="部分符合",0.5,IF(G55="符合",ERROR.TYPE(#NULL!)))))</f>
        <v>1</v>
      </c>
      <c r="I55" s="10">
        <f t="shared" si="0"/>
        <v>0.7</v>
      </c>
      <c r="J55" s="27"/>
    </row>
    <row r="56" spans="1:10" s="4" customFormat="1" ht="45" customHeight="1" x14ac:dyDescent="0.15">
      <c r="A56" s="10">
        <v>54</v>
      </c>
      <c r="B56" s="29"/>
      <c r="C56" s="29"/>
      <c r="D56" s="9" t="s">
        <v>298</v>
      </c>
      <c r="E56" s="10">
        <v>0.7</v>
      </c>
      <c r="F56" s="10" t="s">
        <v>454</v>
      </c>
      <c r="G56" s="10" t="s">
        <v>447</v>
      </c>
      <c r="H56" s="10">
        <f>IF(D56="","",IF(G56="不符合",0,IF(G56="部分符合",0.5,IF(G56="符合",ERROR.TYPE(#NULL!)))))</f>
        <v>1</v>
      </c>
      <c r="I56" s="10">
        <f t="shared" si="0"/>
        <v>0.7</v>
      </c>
      <c r="J56" s="27"/>
    </row>
    <row r="57" spans="1:10" s="4" customFormat="1" ht="32.1" customHeight="1" x14ac:dyDescent="0.15">
      <c r="A57" s="10"/>
      <c r="B57" s="29"/>
      <c r="C57" s="29"/>
      <c r="D57" s="9" t="s">
        <v>295</v>
      </c>
      <c r="E57" s="10">
        <v>0.7</v>
      </c>
      <c r="F57" s="10" t="s">
        <v>454</v>
      </c>
      <c r="G57" s="10" t="s">
        <v>447</v>
      </c>
      <c r="H57" s="10">
        <f>IF(D57="","",IF(G57="不符合",0,IF(G57="部分符合",0.5,IF(G57="符合",ERROR.TYPE(#NULL!)))))</f>
        <v>1</v>
      </c>
      <c r="I57" s="10">
        <f t="shared" si="0"/>
        <v>0.7</v>
      </c>
      <c r="J57" s="27"/>
    </row>
    <row r="58" spans="1:10" s="4" customFormat="1" ht="45" customHeight="1" x14ac:dyDescent="0.15">
      <c r="A58" s="10">
        <v>55</v>
      </c>
      <c r="B58" s="29"/>
      <c r="C58" s="29"/>
      <c r="D58" s="9" t="s">
        <v>324</v>
      </c>
      <c r="E58" s="10">
        <v>1</v>
      </c>
      <c r="F58" s="21" t="s">
        <v>454</v>
      </c>
      <c r="G58" s="21" t="s">
        <v>448</v>
      </c>
      <c r="H58" s="10">
        <f>IF(D58="","",IF(G58="不符合",0,IF(G58="部分符合",0.5,IF(G58="符合",ERROR.TYPE(#NULL!)))))</f>
        <v>1</v>
      </c>
      <c r="I58" s="10">
        <f t="shared" si="0"/>
        <v>1</v>
      </c>
      <c r="J58" s="27"/>
    </row>
    <row r="59" spans="1:10" s="4" customFormat="1" ht="81.75" customHeight="1" x14ac:dyDescent="0.15">
      <c r="A59" s="10">
        <v>56</v>
      </c>
      <c r="B59" s="29"/>
      <c r="C59" s="12" t="s">
        <v>280</v>
      </c>
      <c r="D59" s="9" t="s">
        <v>321</v>
      </c>
      <c r="E59" s="8">
        <v>0.4</v>
      </c>
      <c r="F59" s="8" t="s">
        <v>457</v>
      </c>
      <c r="G59" s="8" t="s">
        <v>541</v>
      </c>
      <c r="H59" s="10">
        <f>IF(D59="","",IF(G59="不符合",0,IF(G59="部分符合",0.5,IF(G59="符合",ERROR.TYPE(#NULL!)))))</f>
        <v>0</v>
      </c>
      <c r="I59" s="10">
        <f t="shared" si="0"/>
        <v>0</v>
      </c>
      <c r="J59" s="27"/>
    </row>
    <row r="60" spans="1:10" s="4" customFormat="1" ht="48" customHeight="1" x14ac:dyDescent="0.15">
      <c r="A60" s="10">
        <v>57</v>
      </c>
      <c r="B60" s="29" t="s">
        <v>319</v>
      </c>
      <c r="C60" s="29" t="s">
        <v>318</v>
      </c>
      <c r="D60" s="9" t="s">
        <v>317</v>
      </c>
      <c r="E60" s="7">
        <v>1</v>
      </c>
      <c r="F60" s="7" t="s">
        <v>469</v>
      </c>
      <c r="G60" s="7" t="s">
        <v>448</v>
      </c>
      <c r="H60" s="10">
        <f>IF(D60="","",IF(G60="不符合",0,IF(G60="部分符合",0.5,IF(G60="符合",ERROR.TYPE(#NULL!)))))</f>
        <v>1</v>
      </c>
      <c r="I60" s="10">
        <f t="shared" si="0"/>
        <v>1</v>
      </c>
      <c r="J60" s="27"/>
    </row>
    <row r="61" spans="1:10" s="4" customFormat="1" ht="48" customHeight="1" x14ac:dyDescent="0.15">
      <c r="A61" s="10">
        <v>58</v>
      </c>
      <c r="B61" s="29"/>
      <c r="C61" s="29"/>
      <c r="D61" s="9" t="s">
        <v>315</v>
      </c>
      <c r="E61" s="8">
        <v>0.7</v>
      </c>
      <c r="F61" s="8" t="s">
        <v>470</v>
      </c>
      <c r="G61" s="8" t="s">
        <v>449</v>
      </c>
      <c r="H61" s="10">
        <f>IF(D61="","",IF(G61="不符合",0,IF(G61="部分符合",0.5,IF(G61="符合",ERROR.TYPE(#NULL!)))))</f>
        <v>1</v>
      </c>
      <c r="I61" s="10">
        <f t="shared" si="0"/>
        <v>0.7</v>
      </c>
      <c r="J61" s="27"/>
    </row>
    <row r="62" spans="1:10" s="4" customFormat="1" ht="48" customHeight="1" x14ac:dyDescent="0.15">
      <c r="A62" s="10">
        <v>59</v>
      </c>
      <c r="B62" s="29"/>
      <c r="C62" s="29"/>
      <c r="D62" s="9" t="s">
        <v>313</v>
      </c>
      <c r="E62" s="7">
        <v>1</v>
      </c>
      <c r="F62" s="7" t="s">
        <v>468</v>
      </c>
      <c r="G62" s="7" t="s">
        <v>449</v>
      </c>
      <c r="H62" s="10">
        <f>IF(D62="","",IF(G62="不符合",0,IF(G62="部分符合",0.5,IF(G62="符合",ERROR.TYPE(#NULL!)))))</f>
        <v>1</v>
      </c>
      <c r="I62" s="10">
        <f t="shared" si="0"/>
        <v>1</v>
      </c>
      <c r="J62" s="27"/>
    </row>
    <row r="63" spans="1:10" s="4" customFormat="1" ht="48" customHeight="1" x14ac:dyDescent="0.15">
      <c r="A63" s="10">
        <v>60</v>
      </c>
      <c r="B63" s="29"/>
      <c r="C63" s="29"/>
      <c r="D63" s="9" t="s">
        <v>312</v>
      </c>
      <c r="E63" s="7">
        <v>1</v>
      </c>
      <c r="F63" s="22" t="s">
        <v>455</v>
      </c>
      <c r="G63" s="22" t="s">
        <v>541</v>
      </c>
      <c r="H63" s="10">
        <f>IF(D63="","",IF(G63="不符合",0,IF(G63="部分符合",0.5,IF(G63="符合",ERROR.TYPE(#NULL!)))))</f>
        <v>0</v>
      </c>
      <c r="I63" s="10">
        <f t="shared" si="0"/>
        <v>0</v>
      </c>
      <c r="J63" s="27"/>
    </row>
    <row r="64" spans="1:10" s="4" customFormat="1" ht="36" customHeight="1" x14ac:dyDescent="0.15">
      <c r="A64" s="10">
        <v>61</v>
      </c>
      <c r="B64" s="29"/>
      <c r="C64" s="29" t="s">
        <v>311</v>
      </c>
      <c r="D64" s="9" t="s">
        <v>310</v>
      </c>
      <c r="E64" s="7">
        <v>1</v>
      </c>
      <c r="F64" s="7" t="s">
        <v>470</v>
      </c>
      <c r="G64" s="7" t="s">
        <v>449</v>
      </c>
      <c r="H64" s="10">
        <f>IF(D64="","",IF(G64="不符合",0,IF(G64="部分符合",0.5,IF(G64="符合",ERROR.TYPE(#NULL!)))))</f>
        <v>1</v>
      </c>
      <c r="I64" s="10">
        <f t="shared" si="0"/>
        <v>1</v>
      </c>
      <c r="J64" s="27"/>
    </row>
    <row r="65" spans="1:10" s="4" customFormat="1" ht="36" customHeight="1" x14ac:dyDescent="0.15">
      <c r="A65" s="10">
        <v>62</v>
      </c>
      <c r="B65" s="29"/>
      <c r="C65" s="29"/>
      <c r="D65" s="9" t="s">
        <v>309</v>
      </c>
      <c r="E65" s="7">
        <v>1</v>
      </c>
      <c r="F65" s="7" t="s">
        <v>470</v>
      </c>
      <c r="G65" s="7" t="s">
        <v>539</v>
      </c>
      <c r="H65" s="10">
        <f>IF(D65="","",IF(G65="不符合",0,IF(G65="部分符合",0.5,IF(G65="符合",ERROR.TYPE(#NULL!)))))</f>
        <v>1</v>
      </c>
      <c r="I65" s="10">
        <f t="shared" si="0"/>
        <v>1</v>
      </c>
      <c r="J65" s="27"/>
    </row>
    <row r="66" spans="1:10" s="4" customFormat="1" ht="36" customHeight="1" x14ac:dyDescent="0.15">
      <c r="A66" s="10">
        <v>63</v>
      </c>
      <c r="B66" s="29"/>
      <c r="C66" s="29"/>
      <c r="D66" s="9" t="s">
        <v>307</v>
      </c>
      <c r="E66" s="8">
        <v>0.7</v>
      </c>
      <c r="F66" s="8" t="s">
        <v>470</v>
      </c>
      <c r="G66" s="8" t="s">
        <v>448</v>
      </c>
      <c r="H66" s="10">
        <f>IF(D66="","",IF(G66="不符合",0,IF(G66="部分符合",0.5,IF(G66="符合",ERROR.TYPE(#NULL!)))))</f>
        <v>1</v>
      </c>
      <c r="I66" s="10">
        <f t="shared" si="0"/>
        <v>0.7</v>
      </c>
      <c r="J66" s="27"/>
    </row>
    <row r="67" spans="1:10" s="4" customFormat="1" ht="36" customHeight="1" x14ac:dyDescent="0.15">
      <c r="A67" s="10">
        <v>64</v>
      </c>
      <c r="B67" s="29"/>
      <c r="C67" s="29"/>
      <c r="D67" s="9" t="s">
        <v>305</v>
      </c>
      <c r="E67" s="7">
        <v>1</v>
      </c>
      <c r="F67" s="7" t="s">
        <v>468</v>
      </c>
      <c r="G67" s="7" t="s">
        <v>448</v>
      </c>
      <c r="H67" s="10">
        <f>IF(D67="","",IF(G67="不符合",0,IF(G67="部分符合",0.5,IF(G67="符合",ERROR.TYPE(#NULL!)))))</f>
        <v>1</v>
      </c>
      <c r="I67" s="10">
        <f t="shared" ref="I67:I130" si="1">IF(D67="","",(E67*H67))</f>
        <v>1</v>
      </c>
      <c r="J67" s="27"/>
    </row>
    <row r="68" spans="1:10" s="4" customFormat="1" ht="36" customHeight="1" x14ac:dyDescent="0.15">
      <c r="A68" s="10">
        <v>65</v>
      </c>
      <c r="B68" s="29"/>
      <c r="C68" s="29"/>
      <c r="D68" s="9" t="s">
        <v>304</v>
      </c>
      <c r="E68" s="7">
        <v>1</v>
      </c>
      <c r="F68" s="22" t="s">
        <v>455</v>
      </c>
      <c r="G68" s="22" t="s">
        <v>578</v>
      </c>
      <c r="H68" s="10">
        <f>IF(D68="","",IF(G68="不符合",0,IF(G68="部分符合",0.5,IF(G68="符合",ERROR.TYPE(#NULL!)))))</f>
        <v>0.5</v>
      </c>
      <c r="I68" s="10">
        <f t="shared" si="1"/>
        <v>0.5</v>
      </c>
      <c r="J68" s="27"/>
    </row>
    <row r="69" spans="1:10" s="4" customFormat="1" ht="36" customHeight="1" x14ac:dyDescent="0.15">
      <c r="A69" s="10">
        <v>66</v>
      </c>
      <c r="B69" s="29"/>
      <c r="C69" s="29"/>
      <c r="D69" s="9" t="s">
        <v>303</v>
      </c>
      <c r="E69" s="7">
        <v>1</v>
      </c>
      <c r="F69" s="22" t="s">
        <v>579</v>
      </c>
      <c r="G69" s="22" t="s">
        <v>548</v>
      </c>
      <c r="H69" s="10">
        <f>IF(D69="","",IF(G69="不符合",0,IF(G69="部分符合",0.5,IF(G69="符合",ERROR.TYPE(#NULL!)))))</f>
        <v>0.5</v>
      </c>
      <c r="I69" s="10">
        <f t="shared" si="1"/>
        <v>0.5</v>
      </c>
      <c r="J69" s="27"/>
    </row>
    <row r="70" spans="1:10" s="4" customFormat="1" ht="36" customHeight="1" x14ac:dyDescent="0.15">
      <c r="A70" s="10">
        <v>67</v>
      </c>
      <c r="B70" s="29"/>
      <c r="C70" s="29"/>
      <c r="D70" s="9" t="s">
        <v>302</v>
      </c>
      <c r="E70" s="7">
        <v>1</v>
      </c>
      <c r="F70" s="22" t="s">
        <v>458</v>
      </c>
      <c r="G70" s="22" t="s">
        <v>541</v>
      </c>
      <c r="H70" s="10">
        <f>IF(D70="","",IF(G70="不符合",0,IF(G70="部分符合",0.5,IF(G70="符合",ERROR.TYPE(#NULL!)))))</f>
        <v>0</v>
      </c>
      <c r="I70" s="10">
        <f t="shared" si="1"/>
        <v>0</v>
      </c>
      <c r="J70" s="27"/>
    </row>
    <row r="71" spans="1:10" s="4" customFormat="1" ht="42" customHeight="1" x14ac:dyDescent="0.15">
      <c r="A71" s="10">
        <v>68</v>
      </c>
      <c r="B71" s="29"/>
      <c r="C71" s="29" t="s">
        <v>300</v>
      </c>
      <c r="D71" s="9" t="s">
        <v>299</v>
      </c>
      <c r="E71" s="7">
        <v>1</v>
      </c>
      <c r="F71" s="7" t="s">
        <v>470</v>
      </c>
      <c r="G71" s="7" t="s">
        <v>448</v>
      </c>
      <c r="H71" s="10">
        <f>IF(D71="","",IF(G71="不符合",0,IF(G71="部分符合",0.5,IF(G71="符合",ERROR.TYPE(#NULL!)))))</f>
        <v>1</v>
      </c>
      <c r="I71" s="10">
        <f t="shared" si="1"/>
        <v>1</v>
      </c>
      <c r="J71" s="27"/>
    </row>
    <row r="72" spans="1:10" s="4" customFormat="1" ht="51.6" customHeight="1" x14ac:dyDescent="0.15">
      <c r="A72" s="10">
        <v>69</v>
      </c>
      <c r="B72" s="29"/>
      <c r="C72" s="29"/>
      <c r="D72" s="9" t="s">
        <v>298</v>
      </c>
      <c r="E72" s="8">
        <v>0.7</v>
      </c>
      <c r="F72" s="8" t="s">
        <v>468</v>
      </c>
      <c r="G72" s="8" t="s">
        <v>448</v>
      </c>
      <c r="H72" s="10">
        <f>IF(D72="","",IF(G72="不符合",0,IF(G72="部分符合",0.5,IF(G72="符合",ERROR.TYPE(#NULL!)))))</f>
        <v>1</v>
      </c>
      <c r="I72" s="10">
        <f t="shared" si="1"/>
        <v>0.7</v>
      </c>
      <c r="J72" s="27"/>
    </row>
    <row r="73" spans="1:10" s="4" customFormat="1" ht="42" customHeight="1" x14ac:dyDescent="0.15">
      <c r="A73" s="10">
        <v>70</v>
      </c>
      <c r="B73" s="29"/>
      <c r="C73" s="29"/>
      <c r="D73" s="9" t="s">
        <v>295</v>
      </c>
      <c r="E73" s="8">
        <v>0.7</v>
      </c>
      <c r="F73" s="8" t="s">
        <v>470</v>
      </c>
      <c r="G73" s="8" t="s">
        <v>448</v>
      </c>
      <c r="H73" s="10">
        <f>IF(D73="","",IF(G73="不符合",0,IF(G73="部分符合",0.5,IF(G73="符合",ERROR.TYPE(#NULL!)))))</f>
        <v>1</v>
      </c>
      <c r="I73" s="10">
        <f t="shared" si="1"/>
        <v>0.7</v>
      </c>
      <c r="J73" s="27"/>
    </row>
    <row r="74" spans="1:10" s="4" customFormat="1" ht="32.450000000000003" customHeight="1" x14ac:dyDescent="0.15">
      <c r="A74" s="10">
        <v>71</v>
      </c>
      <c r="B74" s="29"/>
      <c r="C74" s="29"/>
      <c r="D74" s="9" t="s">
        <v>294</v>
      </c>
      <c r="E74" s="7">
        <v>1</v>
      </c>
      <c r="F74" s="22" t="s">
        <v>580</v>
      </c>
      <c r="G74" s="22" t="s">
        <v>581</v>
      </c>
      <c r="H74" s="10">
        <f>IF(D74="","",IF(G74="不符合",0,IF(G74="部分符合",0.5,IF(G74="符合",ERROR.TYPE(#NULL!)))))</f>
        <v>1</v>
      </c>
      <c r="I74" s="10">
        <f t="shared" si="1"/>
        <v>1</v>
      </c>
      <c r="J74" s="27"/>
    </row>
    <row r="75" spans="1:10" s="4" customFormat="1" ht="39" customHeight="1" x14ac:dyDescent="0.15">
      <c r="A75" s="10">
        <v>72</v>
      </c>
      <c r="B75" s="29"/>
      <c r="C75" s="29" t="s">
        <v>293</v>
      </c>
      <c r="D75" s="9" t="s">
        <v>292</v>
      </c>
      <c r="E75" s="8">
        <v>0.7</v>
      </c>
      <c r="F75" s="8" t="s">
        <v>469</v>
      </c>
      <c r="G75" s="8" t="s">
        <v>448</v>
      </c>
      <c r="H75" s="10">
        <f>IF(D75="","",IF(G75="不符合",0,IF(G75="部分符合",0.5,IF(G75="符合",ERROR.TYPE(#NULL!)))))</f>
        <v>1</v>
      </c>
      <c r="I75" s="10">
        <f t="shared" si="1"/>
        <v>0.7</v>
      </c>
      <c r="J75" s="27"/>
    </row>
    <row r="76" spans="1:10" s="4" customFormat="1" ht="36" customHeight="1" x14ac:dyDescent="0.15">
      <c r="A76" s="10">
        <v>73</v>
      </c>
      <c r="B76" s="29"/>
      <c r="C76" s="29"/>
      <c r="D76" s="9" t="s">
        <v>290</v>
      </c>
      <c r="E76" s="7">
        <v>1</v>
      </c>
      <c r="F76" s="7" t="s">
        <v>470</v>
      </c>
      <c r="G76" s="7" t="s">
        <v>449</v>
      </c>
      <c r="H76" s="10">
        <f>IF(D76="","",IF(G76="不符合",0,IF(G76="部分符合",0.5,IF(G76="符合",ERROR.TYPE(#NULL!)))))</f>
        <v>1</v>
      </c>
      <c r="I76" s="10">
        <f t="shared" si="1"/>
        <v>1</v>
      </c>
      <c r="J76" s="27"/>
    </row>
    <row r="77" spans="1:10" s="4" customFormat="1" ht="36" customHeight="1" x14ac:dyDescent="0.15">
      <c r="A77" s="10">
        <v>74</v>
      </c>
      <c r="B77" s="29"/>
      <c r="C77" s="29"/>
      <c r="D77" s="9" t="s">
        <v>289</v>
      </c>
      <c r="E77" s="8">
        <v>0.7</v>
      </c>
      <c r="F77" s="8" t="s">
        <v>468</v>
      </c>
      <c r="G77" s="8" t="s">
        <v>449</v>
      </c>
      <c r="H77" s="10">
        <f>IF(D77="","",IF(G77="不符合",0,IF(G77="部分符合",0.5,IF(G77="符合",ERROR.TYPE(#NULL!)))))</f>
        <v>1</v>
      </c>
      <c r="I77" s="10">
        <f t="shared" si="1"/>
        <v>0.7</v>
      </c>
      <c r="J77" s="27"/>
    </row>
    <row r="78" spans="1:10" s="4" customFormat="1" ht="59.45" customHeight="1" x14ac:dyDescent="0.15">
      <c r="A78" s="10">
        <v>75</v>
      </c>
      <c r="B78" s="29"/>
      <c r="C78" s="29"/>
      <c r="D78" s="9" t="s">
        <v>288</v>
      </c>
      <c r="E78" s="7">
        <v>1</v>
      </c>
      <c r="F78" s="7" t="s">
        <v>453</v>
      </c>
      <c r="G78" s="7" t="s">
        <v>542</v>
      </c>
      <c r="H78" s="10">
        <f>IF(D78="","",IF(G78="不符合",0,IF(G78="部分符合",0.5,IF(G78="符合",ERROR.TYPE(#NULL!)))))</f>
        <v>0</v>
      </c>
      <c r="I78" s="10">
        <f t="shared" si="1"/>
        <v>0</v>
      </c>
      <c r="J78" s="27"/>
    </row>
    <row r="79" spans="1:10" s="4" customFormat="1" ht="33.75" customHeight="1" x14ac:dyDescent="0.15">
      <c r="A79" s="10">
        <v>76</v>
      </c>
      <c r="B79" s="29"/>
      <c r="C79" s="29"/>
      <c r="D79" s="9" t="s">
        <v>286</v>
      </c>
      <c r="E79" s="7">
        <v>1</v>
      </c>
      <c r="F79" s="7" t="s">
        <v>468</v>
      </c>
      <c r="G79" s="7" t="s">
        <v>548</v>
      </c>
      <c r="H79" s="10">
        <f>IF(D79="","",IF(G79="不符合",0,IF(G79="部分符合",0.5,IF(G79="符合",ERROR.TYPE(#NULL!)))))</f>
        <v>0.5</v>
      </c>
      <c r="I79" s="10">
        <f t="shared" si="1"/>
        <v>0.5</v>
      </c>
      <c r="J79" s="27"/>
    </row>
    <row r="80" spans="1:10" s="4" customFormat="1" ht="30" customHeight="1" x14ac:dyDescent="0.15">
      <c r="A80" s="10">
        <v>77</v>
      </c>
      <c r="B80" s="29"/>
      <c r="C80" s="29"/>
      <c r="D80" s="9" t="s">
        <v>285</v>
      </c>
      <c r="E80" s="7">
        <v>1</v>
      </c>
      <c r="F80" s="22" t="s">
        <v>455</v>
      </c>
      <c r="G80" s="22" t="s">
        <v>451</v>
      </c>
      <c r="H80" s="10">
        <f>IF(D80="","",IF(G80="不符合",0,IF(G80="部分符合",0.5,IF(G80="符合",ERROR.TYPE(#NULL!)))))</f>
        <v>1</v>
      </c>
      <c r="I80" s="10">
        <f t="shared" si="1"/>
        <v>1</v>
      </c>
      <c r="J80" s="27"/>
    </row>
    <row r="81" spans="1:10" s="4" customFormat="1" ht="57" customHeight="1" x14ac:dyDescent="0.15">
      <c r="A81" s="10">
        <v>78</v>
      </c>
      <c r="B81" s="29"/>
      <c r="C81" s="12" t="s">
        <v>284</v>
      </c>
      <c r="D81" s="9" t="s">
        <v>282</v>
      </c>
      <c r="E81" s="7">
        <v>1</v>
      </c>
      <c r="F81" s="7" t="s">
        <v>468</v>
      </c>
      <c r="G81" s="7" t="s">
        <v>448</v>
      </c>
      <c r="H81" s="10">
        <f>IF(D81="","",IF(G81="不符合",0,IF(G81="部分符合",0.5,IF(G81="符合",ERROR.TYPE(#NULL!)))))</f>
        <v>1</v>
      </c>
      <c r="I81" s="10">
        <f t="shared" si="1"/>
        <v>1</v>
      </c>
      <c r="J81" s="27"/>
    </row>
    <row r="82" spans="1:10" s="4" customFormat="1" ht="80.25" customHeight="1" x14ac:dyDescent="0.15">
      <c r="A82" s="10">
        <v>79</v>
      </c>
      <c r="B82" s="29"/>
      <c r="C82" s="12" t="s">
        <v>280</v>
      </c>
      <c r="D82" s="9" t="s">
        <v>277</v>
      </c>
      <c r="E82" s="8">
        <v>0.4</v>
      </c>
      <c r="F82" s="8" t="s">
        <v>457</v>
      </c>
      <c r="G82" s="8" t="s">
        <v>541</v>
      </c>
      <c r="H82" s="10">
        <f>IF(D82="","",IF(G82="不符合",0,IF(G82="部分符合",0.5,IF(G82="符合",ERROR.TYPE(#NULL!)))))</f>
        <v>0</v>
      </c>
      <c r="I82" s="10">
        <f t="shared" si="1"/>
        <v>0</v>
      </c>
      <c r="J82" s="27"/>
    </row>
    <row r="83" spans="1:10" s="4" customFormat="1" ht="56.25" customHeight="1" x14ac:dyDescent="0.15">
      <c r="A83" s="10">
        <v>80</v>
      </c>
      <c r="B83" s="29"/>
      <c r="C83" s="29" t="s">
        <v>275</v>
      </c>
      <c r="D83" s="9" t="s">
        <v>478</v>
      </c>
      <c r="E83" s="8">
        <v>0.7</v>
      </c>
      <c r="F83" s="8" t="s">
        <v>481</v>
      </c>
      <c r="G83" s="8" t="s">
        <v>547</v>
      </c>
      <c r="H83" s="10">
        <f>IF(D83="","",IF(G83="不符合",0,IF(G83="部分符合",0.5,IF(G83="符合",ERROR.TYPE(#NULL!)))))</f>
        <v>0.5</v>
      </c>
      <c r="I83" s="10">
        <f t="shared" si="1"/>
        <v>0.35</v>
      </c>
      <c r="J83" s="27"/>
    </row>
    <row r="84" spans="1:10" s="4" customFormat="1" ht="51.75" customHeight="1" x14ac:dyDescent="0.15">
      <c r="A84" s="10">
        <v>81</v>
      </c>
      <c r="B84" s="29"/>
      <c r="C84" s="29"/>
      <c r="D84" s="9" t="s">
        <v>271</v>
      </c>
      <c r="E84" s="7">
        <v>1</v>
      </c>
      <c r="F84" s="22" t="s">
        <v>455</v>
      </c>
      <c r="G84" s="22" t="s">
        <v>548</v>
      </c>
      <c r="H84" s="10">
        <f>IF(D84="","",IF(G84="不符合",0,IF(G84="部分符合",0.5,IF(G84="符合",ERROR.TYPE(#NULL!)))))</f>
        <v>0.5</v>
      </c>
      <c r="I84" s="10">
        <f t="shared" si="1"/>
        <v>0.5</v>
      </c>
      <c r="J84" s="27"/>
    </row>
    <row r="85" spans="1:10" s="4" customFormat="1" ht="51" customHeight="1" x14ac:dyDescent="0.15">
      <c r="A85" s="10">
        <v>82</v>
      </c>
      <c r="B85" s="29"/>
      <c r="C85" s="29"/>
      <c r="D85" s="11"/>
      <c r="E85" s="8"/>
      <c r="F85" s="8"/>
      <c r="G85" s="8"/>
      <c r="H85" s="10" t="str">
        <f>IF(D85="","",IF(G85="不符合",0,IF(G85="部分符合",0.5,IF(G85="符合",ERROR.TYPE(#NULL!)))))</f>
        <v/>
      </c>
      <c r="I85" s="10" t="str">
        <f t="shared" si="1"/>
        <v/>
      </c>
      <c r="J85" s="27"/>
    </row>
    <row r="86" spans="1:10" s="4" customFormat="1" ht="45" customHeight="1" x14ac:dyDescent="0.15">
      <c r="A86" s="10">
        <v>83</v>
      </c>
      <c r="B86" s="29"/>
      <c r="C86" s="29" t="s">
        <v>268</v>
      </c>
      <c r="D86" s="9" t="s">
        <v>267</v>
      </c>
      <c r="E86" s="7">
        <v>1</v>
      </c>
      <c r="F86" s="22" t="s">
        <v>582</v>
      </c>
      <c r="G86" s="22" t="s">
        <v>450</v>
      </c>
      <c r="H86" s="10">
        <f>IF(D86="","",IF(G86="不符合",0,IF(G86="部分符合",0.5,IF(G86="符合",ERROR.TYPE(#NULL!)))))</f>
        <v>1</v>
      </c>
      <c r="I86" s="10">
        <f t="shared" si="1"/>
        <v>1</v>
      </c>
      <c r="J86" s="27"/>
    </row>
    <row r="87" spans="1:10" s="4" customFormat="1" ht="41.25" customHeight="1" x14ac:dyDescent="0.15">
      <c r="A87" s="10">
        <v>84</v>
      </c>
      <c r="B87" s="29"/>
      <c r="C87" s="29"/>
      <c r="D87" s="9" t="s">
        <v>266</v>
      </c>
      <c r="E87" s="7">
        <v>1</v>
      </c>
      <c r="F87" s="22" t="s">
        <v>454</v>
      </c>
      <c r="G87" s="22" t="s">
        <v>569</v>
      </c>
      <c r="H87" s="10">
        <f>IF(D87="","",IF(G87="不符合",0,IF(G87="部分符合",0.5,IF(G87="符合",ERROR.TYPE(#NULL!)))))</f>
        <v>0.5</v>
      </c>
      <c r="I87" s="10">
        <f t="shared" si="1"/>
        <v>0.5</v>
      </c>
      <c r="J87" s="27"/>
    </row>
    <row r="88" spans="1:10" s="4" customFormat="1" ht="36" customHeight="1" x14ac:dyDescent="0.15">
      <c r="A88" s="10">
        <v>85</v>
      </c>
      <c r="B88" s="29"/>
      <c r="C88" s="29" t="s">
        <v>265</v>
      </c>
      <c r="D88" s="9" t="s">
        <v>263</v>
      </c>
      <c r="E88" s="7">
        <v>1</v>
      </c>
      <c r="F88" s="7" t="s">
        <v>468</v>
      </c>
      <c r="G88" s="7" t="s">
        <v>449</v>
      </c>
      <c r="H88" s="10">
        <f>IF(D88="","",IF(G88="不符合",0,IF(G88="部分符合",0.5,IF(G88="符合",ERROR.TYPE(#NULL!)))))</f>
        <v>1</v>
      </c>
      <c r="I88" s="10">
        <f t="shared" si="1"/>
        <v>1</v>
      </c>
      <c r="J88" s="27"/>
    </row>
    <row r="89" spans="1:10" s="4" customFormat="1" ht="36" customHeight="1" x14ac:dyDescent="0.15">
      <c r="A89" s="10">
        <v>86</v>
      </c>
      <c r="B89" s="29"/>
      <c r="C89" s="29"/>
      <c r="D89" s="9" t="s">
        <v>261</v>
      </c>
      <c r="E89" s="8">
        <v>0.7</v>
      </c>
      <c r="F89" s="8" t="s">
        <v>453</v>
      </c>
      <c r="G89" s="8" t="s">
        <v>547</v>
      </c>
      <c r="H89" s="10">
        <f>IF(D89="","",IF(G89="不符合",0,IF(G89="部分符合",0.5,IF(G89="符合",ERROR.TYPE(#NULL!)))))</f>
        <v>0.5</v>
      </c>
      <c r="I89" s="10">
        <f t="shared" si="1"/>
        <v>0.35</v>
      </c>
      <c r="J89" s="27"/>
    </row>
    <row r="90" spans="1:10" s="4" customFormat="1" ht="36" customHeight="1" x14ac:dyDescent="0.15">
      <c r="A90" s="10">
        <v>87</v>
      </c>
      <c r="B90" s="29"/>
      <c r="C90" s="29"/>
      <c r="D90" s="9" t="s">
        <v>260</v>
      </c>
      <c r="E90" s="7">
        <v>1</v>
      </c>
      <c r="F90" s="22" t="s">
        <v>458</v>
      </c>
      <c r="G90" s="22" t="s">
        <v>561</v>
      </c>
      <c r="H90" s="10">
        <f>IF(D90="","",IF(G90="不符合",0,IF(G90="部分符合",0.5,IF(G90="符合",ERROR.TYPE(#NULL!)))))</f>
        <v>0</v>
      </c>
      <c r="I90" s="10">
        <f t="shared" si="1"/>
        <v>0</v>
      </c>
      <c r="J90" s="27"/>
    </row>
    <row r="91" spans="1:10" s="4" customFormat="1" ht="36" customHeight="1" x14ac:dyDescent="0.15">
      <c r="A91" s="10">
        <v>88</v>
      </c>
      <c r="B91" s="29"/>
      <c r="C91" s="29"/>
      <c r="D91" s="11"/>
      <c r="E91" s="8"/>
      <c r="F91" s="8"/>
      <c r="G91" s="8"/>
      <c r="H91" s="10" t="str">
        <f>IF(D91="","",IF(G91="不符合",0,IF(G91="部分符合",0.5,IF(G91="符合",ERROR.TYPE(#NULL!)))))</f>
        <v/>
      </c>
      <c r="I91" s="10" t="str">
        <f t="shared" si="1"/>
        <v/>
      </c>
      <c r="J91" s="27"/>
    </row>
    <row r="92" spans="1:10" s="4" customFormat="1" ht="36" customHeight="1" x14ac:dyDescent="0.15">
      <c r="A92" s="10">
        <v>89</v>
      </c>
      <c r="B92" s="29"/>
      <c r="C92" s="29" t="s">
        <v>257</v>
      </c>
      <c r="D92" s="9" t="s">
        <v>255</v>
      </c>
      <c r="E92" s="8">
        <v>0.7</v>
      </c>
      <c r="F92" s="8" t="s">
        <v>454</v>
      </c>
      <c r="G92" s="8" t="s">
        <v>547</v>
      </c>
      <c r="H92" s="10">
        <f>IF(D92="","",IF(G92="不符合",0,IF(G92="部分符合",0.5,IF(G92="符合",ERROR.TYPE(#NULL!)))))</f>
        <v>0.5</v>
      </c>
      <c r="I92" s="10">
        <f t="shared" si="1"/>
        <v>0.35</v>
      </c>
      <c r="J92" s="27"/>
    </row>
    <row r="93" spans="1:10" s="4" customFormat="1" ht="36" customHeight="1" x14ac:dyDescent="0.15">
      <c r="A93" s="10">
        <v>90</v>
      </c>
      <c r="B93" s="29"/>
      <c r="C93" s="29"/>
      <c r="D93" s="9" t="s">
        <v>254</v>
      </c>
      <c r="E93" s="7">
        <v>1</v>
      </c>
      <c r="F93" s="22" t="s">
        <v>441</v>
      </c>
      <c r="G93" s="22" t="s">
        <v>583</v>
      </c>
      <c r="H93" s="10">
        <f>IF(D93="","",IF(G93="不符合",0,IF(G93="部分符合",0.5,IF(G93="符合",ERROR.TYPE(#NULL!)))))</f>
        <v>0</v>
      </c>
      <c r="I93" s="10">
        <f t="shared" si="1"/>
        <v>0</v>
      </c>
      <c r="J93" s="27"/>
    </row>
    <row r="94" spans="1:10" s="4" customFormat="1" ht="36" customHeight="1" x14ac:dyDescent="0.15">
      <c r="A94" s="10">
        <v>91</v>
      </c>
      <c r="B94" s="29"/>
      <c r="C94" s="29" t="s">
        <v>253</v>
      </c>
      <c r="D94" s="9" t="s">
        <v>252</v>
      </c>
      <c r="E94" s="7">
        <v>1</v>
      </c>
      <c r="F94" s="7" t="s">
        <v>454</v>
      </c>
      <c r="G94" s="7" t="s">
        <v>544</v>
      </c>
      <c r="H94" s="10">
        <f>IF(D94="","",IF(G94="不符合",0,IF(G94="部分符合",0.5,IF(G94="符合",ERROR.TYPE(#NULL!)))))</f>
        <v>1</v>
      </c>
      <c r="I94" s="10">
        <f t="shared" si="1"/>
        <v>1</v>
      </c>
      <c r="J94" s="27"/>
    </row>
    <row r="95" spans="1:10" s="4" customFormat="1" ht="36" customHeight="1" x14ac:dyDescent="0.15">
      <c r="A95" s="10">
        <v>92</v>
      </c>
      <c r="B95" s="29"/>
      <c r="C95" s="29"/>
      <c r="D95" s="9" t="s">
        <v>251</v>
      </c>
      <c r="E95" s="7">
        <v>1</v>
      </c>
      <c r="F95" s="7" t="s">
        <v>453</v>
      </c>
      <c r="G95" s="7" t="s">
        <v>448</v>
      </c>
      <c r="H95" s="10">
        <f>IF(D95="","",IF(G95="不符合",0,IF(G95="部分符合",0.5,IF(G95="符合",ERROR.TYPE(#NULL!)))))</f>
        <v>1</v>
      </c>
      <c r="I95" s="10">
        <f t="shared" si="1"/>
        <v>1</v>
      </c>
      <c r="J95" s="27"/>
    </row>
    <row r="96" spans="1:10" s="4" customFormat="1" ht="49.5" customHeight="1" x14ac:dyDescent="0.15">
      <c r="A96" s="10">
        <v>93</v>
      </c>
      <c r="B96" s="29" t="s">
        <v>250</v>
      </c>
      <c r="C96" s="29" t="s">
        <v>249</v>
      </c>
      <c r="D96" s="9" t="s">
        <v>248</v>
      </c>
      <c r="E96" s="7">
        <v>1</v>
      </c>
      <c r="F96" s="7" t="s">
        <v>454</v>
      </c>
      <c r="G96" s="7" t="s">
        <v>448</v>
      </c>
      <c r="H96" s="10">
        <f>IF(D96="","",IF(G96="不符合",0,IF(G96="部分符合",0.5,IF(G96="符合",ERROR.TYPE(#NULL!)))))</f>
        <v>1</v>
      </c>
      <c r="I96" s="10">
        <f t="shared" si="1"/>
        <v>1</v>
      </c>
      <c r="J96" s="27"/>
    </row>
    <row r="97" spans="1:10" s="4" customFormat="1" ht="57" customHeight="1" x14ac:dyDescent="0.15">
      <c r="A97" s="10">
        <v>94</v>
      </c>
      <c r="B97" s="29"/>
      <c r="C97" s="29"/>
      <c r="D97" s="9" t="s">
        <v>247</v>
      </c>
      <c r="E97" s="8">
        <v>0.7</v>
      </c>
      <c r="F97" s="8" t="s">
        <v>454</v>
      </c>
      <c r="G97" s="8" t="s">
        <v>448</v>
      </c>
      <c r="H97" s="10">
        <f>IF(D97="","",IF(G97="不符合",0,IF(G97="部分符合",0.5,IF(G97="符合",ERROR.TYPE(#NULL!)))))</f>
        <v>1</v>
      </c>
      <c r="I97" s="10">
        <f t="shared" si="1"/>
        <v>0.7</v>
      </c>
      <c r="J97" s="27"/>
    </row>
    <row r="98" spans="1:10" s="4" customFormat="1" ht="54" customHeight="1" x14ac:dyDescent="0.15">
      <c r="A98" s="10">
        <v>95</v>
      </c>
      <c r="B98" s="29"/>
      <c r="C98" s="29" t="s">
        <v>246</v>
      </c>
      <c r="D98" s="9" t="s">
        <v>245</v>
      </c>
      <c r="E98" s="7">
        <v>1</v>
      </c>
      <c r="F98" s="7" t="s">
        <v>453</v>
      </c>
      <c r="G98" s="7" t="s">
        <v>449</v>
      </c>
      <c r="H98" s="10">
        <f>IF(D98="","",IF(G98="不符合",0,IF(G98="部分符合",0.5,IF(G98="符合",ERROR.TYPE(#NULL!)))))</f>
        <v>1</v>
      </c>
      <c r="I98" s="10">
        <f t="shared" si="1"/>
        <v>1</v>
      </c>
      <c r="J98" s="27"/>
    </row>
    <row r="99" spans="1:10" s="4" customFormat="1" ht="63" customHeight="1" x14ac:dyDescent="0.15">
      <c r="A99" s="10">
        <v>96</v>
      </c>
      <c r="B99" s="29"/>
      <c r="C99" s="29"/>
      <c r="D99" s="9" t="s">
        <v>243</v>
      </c>
      <c r="E99" s="8">
        <v>0.7</v>
      </c>
      <c r="F99" s="8" t="s">
        <v>453</v>
      </c>
      <c r="G99" s="8" t="s">
        <v>448</v>
      </c>
      <c r="H99" s="10">
        <f>IF(D99="","",IF(G99="不符合",0,IF(G99="部分符合",0.5,IF(G99="符合",ERROR.TYPE(#NULL!)))))</f>
        <v>1</v>
      </c>
      <c r="I99" s="10">
        <f t="shared" si="1"/>
        <v>0.7</v>
      </c>
      <c r="J99" s="27"/>
    </row>
    <row r="100" spans="1:10" s="4" customFormat="1" ht="41.25" customHeight="1" x14ac:dyDescent="0.15">
      <c r="A100" s="10">
        <v>97</v>
      </c>
      <c r="B100" s="29"/>
      <c r="C100" s="29" t="s">
        <v>242</v>
      </c>
      <c r="D100" s="9" t="s">
        <v>241</v>
      </c>
      <c r="E100" s="7">
        <v>1</v>
      </c>
      <c r="F100" s="22" t="s">
        <v>454</v>
      </c>
      <c r="G100" s="22" t="s">
        <v>448</v>
      </c>
      <c r="H100" s="10">
        <f>IF(D100="","",IF(G100="不符合",0,IF(G100="部分符合",0.5,IF(G100="符合",ERROR.TYPE(#NULL!)))))</f>
        <v>1</v>
      </c>
      <c r="I100" s="10">
        <f t="shared" si="1"/>
        <v>1</v>
      </c>
      <c r="J100" s="27"/>
    </row>
    <row r="101" spans="1:10" s="4" customFormat="1" ht="60" customHeight="1" x14ac:dyDescent="0.15">
      <c r="A101" s="10">
        <v>98</v>
      </c>
      <c r="B101" s="29"/>
      <c r="C101" s="29"/>
      <c r="D101" s="9" t="s">
        <v>240</v>
      </c>
      <c r="E101" s="7">
        <v>1</v>
      </c>
      <c r="F101" s="22" t="s">
        <v>455</v>
      </c>
      <c r="G101" s="22" t="s">
        <v>584</v>
      </c>
      <c r="H101" s="10">
        <f>IF(D101="","",IF(G101="不符合",0,IF(G101="部分符合",0.5,IF(G101="符合",ERROR.TYPE(#NULL!)))))</f>
        <v>0.5</v>
      </c>
      <c r="I101" s="10">
        <f t="shared" si="1"/>
        <v>0.5</v>
      </c>
      <c r="J101" s="27"/>
    </row>
    <row r="102" spans="1:10" s="4" customFormat="1" ht="36" customHeight="1" x14ac:dyDescent="0.15">
      <c r="A102" s="10">
        <v>99</v>
      </c>
      <c r="B102" s="29"/>
      <c r="C102" s="29" t="s">
        <v>239</v>
      </c>
      <c r="D102" s="9" t="s">
        <v>238</v>
      </c>
      <c r="E102" s="7">
        <v>1</v>
      </c>
      <c r="F102" s="22" t="s">
        <v>452</v>
      </c>
      <c r="G102" s="22" t="s">
        <v>448</v>
      </c>
      <c r="H102" s="10">
        <f>IF(D102="","",IF(G102="不符合",0,IF(G102="部分符合",0.5,IF(G102="符合",ERROR.TYPE(#NULL!)))))</f>
        <v>1</v>
      </c>
      <c r="I102" s="10">
        <f t="shared" si="1"/>
        <v>1</v>
      </c>
      <c r="J102" s="27"/>
    </row>
    <row r="103" spans="1:10" s="4" customFormat="1" ht="36" customHeight="1" x14ac:dyDescent="0.15">
      <c r="A103" s="10">
        <v>100</v>
      </c>
      <c r="B103" s="29"/>
      <c r="C103" s="29"/>
      <c r="D103" s="9" t="s">
        <v>237</v>
      </c>
      <c r="E103" s="7">
        <v>1</v>
      </c>
      <c r="F103" s="22" t="s">
        <v>454</v>
      </c>
      <c r="G103" s="22" t="s">
        <v>450</v>
      </c>
      <c r="H103" s="10">
        <f>IF(D103="","",IF(G103="不符合",0,IF(G103="部分符合",0.5,IF(G103="符合",ERROR.TYPE(#NULL!)))))</f>
        <v>1</v>
      </c>
      <c r="I103" s="10">
        <f t="shared" si="1"/>
        <v>1</v>
      </c>
      <c r="J103" s="27"/>
    </row>
    <row r="104" spans="1:10" s="4" customFormat="1" ht="36" customHeight="1" x14ac:dyDescent="0.15">
      <c r="A104" s="10">
        <v>101</v>
      </c>
      <c r="B104" s="29"/>
      <c r="C104" s="29"/>
      <c r="D104" s="9" t="s">
        <v>236</v>
      </c>
      <c r="E104" s="7">
        <v>1</v>
      </c>
      <c r="F104" s="22" t="s">
        <v>454</v>
      </c>
      <c r="G104" s="22" t="s">
        <v>451</v>
      </c>
      <c r="H104" s="10">
        <f>IF(D104="","",IF(G104="不符合",0,IF(G104="部分符合",0.5,IF(G104="符合",ERROR.TYPE(#NULL!)))))</f>
        <v>1</v>
      </c>
      <c r="I104" s="10">
        <f t="shared" si="1"/>
        <v>1</v>
      </c>
      <c r="J104" s="27"/>
    </row>
    <row r="105" spans="1:10" s="4" customFormat="1" ht="36" customHeight="1" x14ac:dyDescent="0.15">
      <c r="A105" s="10">
        <v>102</v>
      </c>
      <c r="B105" s="29"/>
      <c r="C105" s="29"/>
      <c r="D105" s="9" t="s">
        <v>235</v>
      </c>
      <c r="E105" s="7">
        <v>1</v>
      </c>
      <c r="F105" s="22" t="s">
        <v>461</v>
      </c>
      <c r="G105" s="22" t="s">
        <v>451</v>
      </c>
      <c r="H105" s="10">
        <f>IF(D105="","",IF(G105="不符合",0,IF(G105="部分符合",0.5,IF(G105="符合",ERROR.TYPE(#NULL!)))))</f>
        <v>1</v>
      </c>
      <c r="I105" s="10">
        <f t="shared" si="1"/>
        <v>1</v>
      </c>
      <c r="J105" s="27"/>
    </row>
    <row r="106" spans="1:10" s="4" customFormat="1" ht="36" customHeight="1" x14ac:dyDescent="0.15">
      <c r="A106" s="10">
        <v>103</v>
      </c>
      <c r="B106" s="29"/>
      <c r="C106" s="29"/>
      <c r="D106" s="9" t="s">
        <v>234</v>
      </c>
      <c r="E106" s="7">
        <v>1</v>
      </c>
      <c r="F106" s="22" t="s">
        <v>455</v>
      </c>
      <c r="G106" s="22" t="s">
        <v>548</v>
      </c>
      <c r="H106" s="10">
        <f>IF(D106="","",IF(G106="不符合",0,IF(G106="部分符合",0.5,IF(G106="符合",ERROR.TYPE(#NULL!)))))</f>
        <v>0.5</v>
      </c>
      <c r="I106" s="10">
        <f t="shared" si="1"/>
        <v>0.5</v>
      </c>
      <c r="J106" s="27"/>
    </row>
    <row r="107" spans="1:10" s="4" customFormat="1" ht="36" customHeight="1" x14ac:dyDescent="0.15">
      <c r="A107" s="10">
        <v>104</v>
      </c>
      <c r="B107" s="29"/>
      <c r="C107" s="29"/>
      <c r="D107" s="9" t="s">
        <v>233</v>
      </c>
      <c r="E107" s="7">
        <v>1</v>
      </c>
      <c r="F107" s="22" t="s">
        <v>455</v>
      </c>
      <c r="G107" s="22" t="s">
        <v>562</v>
      </c>
      <c r="H107" s="10">
        <f>IF(D107="","",IF(G107="不符合",0,IF(G107="部分符合",0.5,IF(G107="符合",ERROR.TYPE(#NULL!)))))</f>
        <v>0.5</v>
      </c>
      <c r="I107" s="10">
        <f t="shared" si="1"/>
        <v>0.5</v>
      </c>
      <c r="J107" s="27"/>
    </row>
    <row r="108" spans="1:10" s="4" customFormat="1" ht="45" customHeight="1" x14ac:dyDescent="0.15">
      <c r="A108" s="10">
        <v>105</v>
      </c>
      <c r="B108" s="29"/>
      <c r="C108" s="29"/>
      <c r="D108" s="11"/>
      <c r="E108" s="8"/>
      <c r="F108" s="8"/>
      <c r="G108" s="8"/>
      <c r="H108" s="10" t="str">
        <f>IF(D108="","",IF(G108="不符合",0,IF(G108="部分符合",0.5,IF(G108="符合",ERROR.TYPE(#NULL!)))))</f>
        <v/>
      </c>
      <c r="I108" s="10" t="str">
        <f t="shared" si="1"/>
        <v/>
      </c>
      <c r="J108" s="27"/>
    </row>
    <row r="109" spans="1:10" s="4" customFormat="1" ht="41.25" customHeight="1" x14ac:dyDescent="0.15">
      <c r="A109" s="10">
        <v>106</v>
      </c>
      <c r="B109" s="29" t="s">
        <v>230</v>
      </c>
      <c r="C109" s="12" t="s">
        <v>229</v>
      </c>
      <c r="D109" s="9" t="s">
        <v>228</v>
      </c>
      <c r="E109" s="7">
        <v>1</v>
      </c>
      <c r="F109" s="7" t="s">
        <v>468</v>
      </c>
      <c r="G109" s="7" t="s">
        <v>450</v>
      </c>
      <c r="H109" s="10">
        <f>IF(D109="","",IF(G109="不符合",0,IF(G109="部分符合",0.5,IF(G109="符合",ERROR.TYPE(#NULL!)))))</f>
        <v>1</v>
      </c>
      <c r="I109" s="10">
        <f t="shared" si="1"/>
        <v>1</v>
      </c>
      <c r="J109" s="27"/>
    </row>
    <row r="110" spans="1:10" s="4" customFormat="1" ht="36" customHeight="1" x14ac:dyDescent="0.15">
      <c r="A110" s="10">
        <v>107</v>
      </c>
      <c r="B110" s="29"/>
      <c r="C110" s="29" t="s">
        <v>227</v>
      </c>
      <c r="D110" s="9" t="s">
        <v>224</v>
      </c>
      <c r="E110" s="7">
        <v>1</v>
      </c>
      <c r="F110" s="7" t="s">
        <v>468</v>
      </c>
      <c r="G110" s="7" t="s">
        <v>449</v>
      </c>
      <c r="H110" s="10">
        <f>IF(D110="","",IF(G110="不符合",0,IF(G110="部分符合",0.5,IF(G110="符合",ERROR.TYPE(#NULL!)))))</f>
        <v>1</v>
      </c>
      <c r="I110" s="10">
        <f t="shared" si="1"/>
        <v>1</v>
      </c>
      <c r="J110" s="27"/>
    </row>
    <row r="111" spans="1:10" s="4" customFormat="1" ht="36" customHeight="1" x14ac:dyDescent="0.15">
      <c r="A111" s="10">
        <v>108</v>
      </c>
      <c r="B111" s="29"/>
      <c r="C111" s="29"/>
      <c r="D111" s="9" t="s">
        <v>222</v>
      </c>
      <c r="E111" s="8">
        <v>0.7</v>
      </c>
      <c r="F111" s="8" t="s">
        <v>470</v>
      </c>
      <c r="G111" s="8" t="s">
        <v>448</v>
      </c>
      <c r="H111" s="10">
        <f>IF(D111="","",IF(G111="不符合",0,IF(G111="部分符合",0.5,IF(G111="符合",ERROR.TYPE(#NULL!)))))</f>
        <v>1</v>
      </c>
      <c r="I111" s="10">
        <f t="shared" si="1"/>
        <v>0.7</v>
      </c>
      <c r="J111" s="27"/>
    </row>
    <row r="112" spans="1:10" s="4" customFormat="1" ht="36" customHeight="1" x14ac:dyDescent="0.15">
      <c r="A112" s="10">
        <v>109</v>
      </c>
      <c r="B112" s="29"/>
      <c r="C112" s="29"/>
      <c r="D112" s="9" t="s">
        <v>221</v>
      </c>
      <c r="E112" s="7">
        <v>1</v>
      </c>
      <c r="F112" s="22" t="s">
        <v>454</v>
      </c>
      <c r="G112" s="22" t="s">
        <v>569</v>
      </c>
      <c r="H112" s="10">
        <f>IF(D112="","",IF(G112="不符合",0,IF(G112="部分符合",0.5,IF(G112="符合",ERROR.TYPE(#NULL!)))))</f>
        <v>0.5</v>
      </c>
      <c r="I112" s="10">
        <f t="shared" si="1"/>
        <v>0.5</v>
      </c>
      <c r="J112" s="27"/>
    </row>
    <row r="113" spans="1:10" s="4" customFormat="1" ht="36" customHeight="1" x14ac:dyDescent="0.15">
      <c r="A113" s="10">
        <v>110</v>
      </c>
      <c r="B113" s="29"/>
      <c r="C113" s="29" t="s">
        <v>220</v>
      </c>
      <c r="D113" s="9" t="s">
        <v>219</v>
      </c>
      <c r="E113" s="8">
        <v>0.7</v>
      </c>
      <c r="F113" s="8" t="s">
        <v>468</v>
      </c>
      <c r="G113" s="8" t="s">
        <v>449</v>
      </c>
      <c r="H113" s="10">
        <f>IF(D113="","",IF(G113="不符合",0,IF(G113="部分符合",0.5,IF(G113="符合",ERROR.TYPE(#NULL!)))))</f>
        <v>1</v>
      </c>
      <c r="I113" s="10">
        <f t="shared" si="1"/>
        <v>0.7</v>
      </c>
      <c r="J113" s="27"/>
    </row>
    <row r="114" spans="1:10" s="4" customFormat="1" ht="36" customHeight="1" x14ac:dyDescent="0.15">
      <c r="A114" s="10">
        <v>111</v>
      </c>
      <c r="B114" s="29"/>
      <c r="C114" s="29"/>
      <c r="D114" s="9" t="s">
        <v>218</v>
      </c>
      <c r="E114" s="8">
        <v>0.7</v>
      </c>
      <c r="F114" s="8" t="s">
        <v>468</v>
      </c>
      <c r="G114" s="8" t="s">
        <v>448</v>
      </c>
      <c r="H114" s="10">
        <f>IF(D114="","",IF(G114="不符合",0,IF(G114="部分符合",0.5,IF(G114="符合",ERROR.TYPE(#NULL!)))))</f>
        <v>1</v>
      </c>
      <c r="I114" s="10">
        <f t="shared" si="1"/>
        <v>0.7</v>
      </c>
      <c r="J114" s="27"/>
    </row>
    <row r="115" spans="1:10" s="4" customFormat="1" ht="39" customHeight="1" x14ac:dyDescent="0.15">
      <c r="A115" s="10">
        <v>112</v>
      </c>
      <c r="B115" s="29"/>
      <c r="C115" s="12" t="s">
        <v>217</v>
      </c>
      <c r="D115" s="9" t="s">
        <v>216</v>
      </c>
      <c r="E115" s="8">
        <v>0.7</v>
      </c>
      <c r="F115" s="8" t="s">
        <v>470</v>
      </c>
      <c r="G115" s="8" t="s">
        <v>449</v>
      </c>
      <c r="H115" s="10">
        <f>IF(D115="","",IF(G115="不符合",0,IF(G115="部分符合",0.5,IF(G115="符合",ERROR.TYPE(#NULL!)))))</f>
        <v>1</v>
      </c>
      <c r="I115" s="10">
        <f t="shared" si="1"/>
        <v>0.7</v>
      </c>
      <c r="J115" s="27"/>
    </row>
    <row r="116" spans="1:10" s="4" customFormat="1" ht="39" customHeight="1" x14ac:dyDescent="0.15">
      <c r="A116" s="10">
        <v>113</v>
      </c>
      <c r="B116" s="29" t="s">
        <v>215</v>
      </c>
      <c r="C116" s="29" t="s">
        <v>214</v>
      </c>
      <c r="D116" s="9" t="s">
        <v>213</v>
      </c>
      <c r="E116" s="7">
        <v>1</v>
      </c>
      <c r="F116" s="22" t="s">
        <v>452</v>
      </c>
      <c r="G116" s="22" t="s">
        <v>451</v>
      </c>
      <c r="H116" s="10">
        <f>IF(D116="","",IF(G116="不符合",0,IF(G116="部分符合",0.5,IF(G116="符合",ERROR.TYPE(#NULL!)))))</f>
        <v>1</v>
      </c>
      <c r="I116" s="10">
        <f t="shared" si="1"/>
        <v>1</v>
      </c>
      <c r="J116" s="27"/>
    </row>
    <row r="117" spans="1:10" s="4" customFormat="1" ht="42" customHeight="1" x14ac:dyDescent="0.15">
      <c r="A117" s="10">
        <v>114</v>
      </c>
      <c r="B117" s="29"/>
      <c r="C117" s="29"/>
      <c r="D117" s="9" t="s">
        <v>210</v>
      </c>
      <c r="E117" s="8">
        <v>0.7</v>
      </c>
      <c r="F117" s="8" t="s">
        <v>488</v>
      </c>
      <c r="G117" s="8" t="s">
        <v>449</v>
      </c>
      <c r="H117" s="10">
        <f>IF(D117="","",IF(G117="不符合",0,IF(G117="部分符合",0.5,IF(G117="符合",ERROR.TYPE(#NULL!)))))</f>
        <v>1</v>
      </c>
      <c r="I117" s="10">
        <f t="shared" si="1"/>
        <v>0.7</v>
      </c>
      <c r="J117" s="27"/>
    </row>
    <row r="118" spans="1:10" s="4" customFormat="1" ht="42.95" customHeight="1" x14ac:dyDescent="0.15">
      <c r="A118" s="10">
        <v>115</v>
      </c>
      <c r="B118" s="29"/>
      <c r="C118" s="29"/>
      <c r="D118" s="9" t="s">
        <v>208</v>
      </c>
      <c r="E118" s="7">
        <v>1</v>
      </c>
      <c r="F118" s="7" t="s">
        <v>486</v>
      </c>
      <c r="G118" s="7" t="s">
        <v>448</v>
      </c>
      <c r="H118" s="10">
        <f>IF(D118="","",IF(G118="不符合",0,IF(G118="部分符合",0.5,IF(G118="符合",ERROR.TYPE(#NULL!)))))</f>
        <v>1</v>
      </c>
      <c r="I118" s="10">
        <f t="shared" si="1"/>
        <v>1</v>
      </c>
      <c r="J118" s="27"/>
    </row>
    <row r="119" spans="1:10" s="4" customFormat="1" ht="31.5" customHeight="1" x14ac:dyDescent="0.15">
      <c r="A119" s="10">
        <v>116</v>
      </c>
      <c r="B119" s="29"/>
      <c r="C119" s="29" t="s">
        <v>207</v>
      </c>
      <c r="D119" s="9" t="s">
        <v>204</v>
      </c>
      <c r="E119" s="7">
        <v>1</v>
      </c>
      <c r="F119" s="7" t="s">
        <v>486</v>
      </c>
      <c r="G119" s="7" t="s">
        <v>448</v>
      </c>
      <c r="H119" s="10">
        <f>IF(D119="","",IF(G119="不符合",0,IF(G119="部分符合",0.5,IF(G119="符合",ERROR.TYPE(#NULL!)))))</f>
        <v>1</v>
      </c>
      <c r="I119" s="10">
        <f t="shared" si="1"/>
        <v>1</v>
      </c>
      <c r="J119" s="27"/>
    </row>
    <row r="120" spans="1:10" s="4" customFormat="1" ht="24" customHeight="1" x14ac:dyDescent="0.15">
      <c r="A120" s="10">
        <v>117</v>
      </c>
      <c r="B120" s="29"/>
      <c r="C120" s="29"/>
      <c r="D120" s="9" t="s">
        <v>203</v>
      </c>
      <c r="E120" s="7">
        <v>1</v>
      </c>
      <c r="F120" s="22" t="s">
        <v>587</v>
      </c>
      <c r="G120" s="22" t="s">
        <v>550</v>
      </c>
      <c r="H120" s="10">
        <f>IF(D120="","",IF(G120="不符合",0,IF(G120="部分符合",0.5,IF(G120="符合",ERROR.TYPE(#NULL!)))))</f>
        <v>0</v>
      </c>
      <c r="I120" s="10">
        <f t="shared" si="1"/>
        <v>0</v>
      </c>
      <c r="J120" s="27"/>
    </row>
    <row r="121" spans="1:10" s="4" customFormat="1" ht="24" customHeight="1" x14ac:dyDescent="0.15">
      <c r="A121" s="10">
        <v>118</v>
      </c>
      <c r="B121" s="29"/>
      <c r="C121" s="29"/>
      <c r="D121" s="11"/>
      <c r="E121" s="10"/>
      <c r="F121" s="10"/>
      <c r="G121" s="10"/>
      <c r="H121" s="10" t="str">
        <f>IF(D121="","",IF(G121="不符合",0,IF(G121="部分符合",0.5,IF(G121="符合",ERROR.TYPE(#NULL!)))))</f>
        <v/>
      </c>
      <c r="I121" s="10" t="str">
        <f t="shared" si="1"/>
        <v/>
      </c>
      <c r="J121" s="27"/>
    </row>
    <row r="122" spans="1:10" s="4" customFormat="1" ht="38.450000000000003" customHeight="1" x14ac:dyDescent="0.15">
      <c r="A122" s="10">
        <v>119</v>
      </c>
      <c r="B122" s="29"/>
      <c r="C122" s="29" t="s">
        <v>200</v>
      </c>
      <c r="D122" s="9" t="s">
        <v>198</v>
      </c>
      <c r="E122" s="8">
        <v>0.7</v>
      </c>
      <c r="F122" s="8" t="s">
        <v>488</v>
      </c>
      <c r="G122" s="8" t="s">
        <v>564</v>
      </c>
      <c r="H122" s="10">
        <f>IF(D122="","",IF(G122="不符合",0,IF(G122="部分符合",0.5,IF(G122="符合",ERROR.TYPE(#NULL!)))))</f>
        <v>1</v>
      </c>
      <c r="I122" s="10">
        <f t="shared" si="1"/>
        <v>0.7</v>
      </c>
      <c r="J122" s="27"/>
    </row>
    <row r="123" spans="1:10" s="4" customFormat="1" ht="60" customHeight="1" x14ac:dyDescent="0.15">
      <c r="A123" s="10">
        <v>120</v>
      </c>
      <c r="B123" s="29"/>
      <c r="C123" s="29"/>
      <c r="D123" s="9" t="s">
        <v>196</v>
      </c>
      <c r="E123" s="8">
        <v>0.7</v>
      </c>
      <c r="F123" s="8" t="s">
        <v>488</v>
      </c>
      <c r="G123" s="8" t="s">
        <v>450</v>
      </c>
      <c r="H123" s="10">
        <f>IF(D123="","",IF(G123="不符合",0,IF(G123="部分符合",0.5,IF(G123="符合",ERROR.TYPE(#NULL!)))))</f>
        <v>1</v>
      </c>
      <c r="I123" s="10">
        <f t="shared" si="1"/>
        <v>0.7</v>
      </c>
      <c r="J123" s="27"/>
    </row>
    <row r="124" spans="1:10" s="4" customFormat="1" ht="31.5" customHeight="1" x14ac:dyDescent="0.15">
      <c r="A124" s="10">
        <v>121</v>
      </c>
      <c r="B124" s="29"/>
      <c r="C124" s="29"/>
      <c r="D124" s="9" t="s">
        <v>195</v>
      </c>
      <c r="E124" s="7">
        <v>1</v>
      </c>
      <c r="F124" s="22" t="s">
        <v>461</v>
      </c>
      <c r="G124" s="22" t="s">
        <v>548</v>
      </c>
      <c r="H124" s="10">
        <f>IF(D124="","",IF(G124="不符合",0,IF(G124="部分符合",0.5,IF(G124="符合",ERROR.TYPE(#NULL!)))))</f>
        <v>0.5</v>
      </c>
      <c r="I124" s="10">
        <f t="shared" si="1"/>
        <v>0.5</v>
      </c>
      <c r="J124" s="27"/>
    </row>
    <row r="125" spans="1:10" s="4" customFormat="1" ht="43.5" customHeight="1" x14ac:dyDescent="0.15">
      <c r="A125" s="10">
        <v>122</v>
      </c>
      <c r="B125" s="29"/>
      <c r="C125" s="29" t="s">
        <v>194</v>
      </c>
      <c r="D125" s="9" t="s">
        <v>193</v>
      </c>
      <c r="E125" s="8">
        <v>0.7</v>
      </c>
      <c r="F125" s="8" t="s">
        <v>488</v>
      </c>
      <c r="G125" s="8" t="s">
        <v>448</v>
      </c>
      <c r="H125" s="10">
        <f>IF(D125="","",IF(G125="不符合",0,IF(G125="部分符合",0.5,IF(G125="符合",ERROR.TYPE(#NULL!)))))</f>
        <v>1</v>
      </c>
      <c r="I125" s="10">
        <f t="shared" si="1"/>
        <v>0.7</v>
      </c>
      <c r="J125" s="27"/>
    </row>
    <row r="126" spans="1:10" s="4" customFormat="1" ht="32.25" customHeight="1" x14ac:dyDescent="0.15">
      <c r="A126" s="10">
        <v>123</v>
      </c>
      <c r="B126" s="29"/>
      <c r="C126" s="29"/>
      <c r="D126" s="9" t="s">
        <v>192</v>
      </c>
      <c r="E126" s="8">
        <v>0.7</v>
      </c>
      <c r="F126" s="8" t="s">
        <v>488</v>
      </c>
      <c r="G126" s="8" t="s">
        <v>449</v>
      </c>
      <c r="H126" s="10">
        <f>IF(D126="","",IF(G126="不符合",0,IF(G126="部分符合",0.5,IF(G126="符合",ERROR.TYPE(#NULL!)))))</f>
        <v>1</v>
      </c>
      <c r="I126" s="10">
        <f t="shared" si="1"/>
        <v>0.7</v>
      </c>
      <c r="J126" s="27"/>
    </row>
    <row r="127" spans="1:10" s="4" customFormat="1" ht="52.5" customHeight="1" x14ac:dyDescent="0.15">
      <c r="A127" s="10">
        <v>124</v>
      </c>
      <c r="B127" s="29"/>
      <c r="C127" s="29"/>
      <c r="D127" s="9" t="s">
        <v>191</v>
      </c>
      <c r="E127" s="8">
        <v>0.7</v>
      </c>
      <c r="F127" s="8" t="s">
        <v>486</v>
      </c>
      <c r="G127" s="8" t="s">
        <v>449</v>
      </c>
      <c r="H127" s="10">
        <f>IF(D127="","",IF(G127="不符合",0,IF(G127="部分符合",0.5,IF(G127="符合",ERROR.TYPE(#NULL!)))))</f>
        <v>1</v>
      </c>
      <c r="I127" s="10">
        <f t="shared" si="1"/>
        <v>0.7</v>
      </c>
      <c r="J127" s="27"/>
    </row>
    <row r="128" spans="1:10" s="4" customFormat="1" ht="42" customHeight="1" x14ac:dyDescent="0.15">
      <c r="A128" s="10">
        <v>125</v>
      </c>
      <c r="B128" s="29"/>
      <c r="C128" s="29" t="s">
        <v>190</v>
      </c>
      <c r="D128" s="9" t="s">
        <v>188</v>
      </c>
      <c r="E128" s="7">
        <v>1</v>
      </c>
      <c r="F128" s="7" t="s">
        <v>487</v>
      </c>
      <c r="G128" s="7" t="s">
        <v>448</v>
      </c>
      <c r="H128" s="10">
        <f>IF(D128="","",IF(G128="不符合",0,IF(G128="部分符合",0.5,IF(G128="符合",ERROR.TYPE(#NULL!)))))</f>
        <v>1</v>
      </c>
      <c r="I128" s="10">
        <f t="shared" si="1"/>
        <v>1</v>
      </c>
      <c r="J128" s="27"/>
    </row>
    <row r="129" spans="1:10" s="4" customFormat="1" ht="54.6" customHeight="1" x14ac:dyDescent="0.15">
      <c r="A129" s="10">
        <v>126</v>
      </c>
      <c r="B129" s="29"/>
      <c r="C129" s="29"/>
      <c r="D129" s="9" t="s">
        <v>187</v>
      </c>
      <c r="E129" s="7">
        <v>1</v>
      </c>
      <c r="F129" s="22" t="s">
        <v>455</v>
      </c>
      <c r="G129" s="22" t="s">
        <v>450</v>
      </c>
      <c r="H129" s="10">
        <f>IF(D129="","",IF(G129="不符合",0,IF(G129="部分符合",0.5,IF(G129="符合",ERROR.TYPE(#NULL!)))))</f>
        <v>1</v>
      </c>
      <c r="I129" s="10">
        <f t="shared" si="1"/>
        <v>1</v>
      </c>
      <c r="J129" s="27"/>
    </row>
    <row r="130" spans="1:10" s="4" customFormat="1" ht="50.1" customHeight="1" x14ac:dyDescent="0.15">
      <c r="A130" s="10">
        <v>127</v>
      </c>
      <c r="B130" s="29"/>
      <c r="C130" s="29"/>
      <c r="D130" s="9" t="s">
        <v>186</v>
      </c>
      <c r="E130" s="7">
        <v>1</v>
      </c>
      <c r="F130" s="22" t="s">
        <v>454</v>
      </c>
      <c r="G130" s="22" t="s">
        <v>451</v>
      </c>
      <c r="H130" s="10">
        <f>IF(D130="","",IF(G130="不符合",0,IF(G130="部分符合",0.5,IF(G130="符合",ERROR.TYPE(#NULL!)))))</f>
        <v>1</v>
      </c>
      <c r="I130" s="10">
        <f t="shared" si="1"/>
        <v>1</v>
      </c>
      <c r="J130" s="27"/>
    </row>
    <row r="131" spans="1:10" s="4" customFormat="1" ht="31.5" customHeight="1" x14ac:dyDescent="0.15">
      <c r="A131" s="10">
        <v>128</v>
      </c>
      <c r="B131" s="29" t="s">
        <v>185</v>
      </c>
      <c r="C131" s="29" t="s">
        <v>184</v>
      </c>
      <c r="D131" s="9" t="s">
        <v>182</v>
      </c>
      <c r="E131" s="8">
        <v>0.7</v>
      </c>
      <c r="F131" s="8" t="s">
        <v>487</v>
      </c>
      <c r="G131" s="8" t="s">
        <v>449</v>
      </c>
      <c r="H131" s="10">
        <f>IF(D131="","",IF(G131="不符合",0,IF(G131="部分符合",0.5,IF(G131="符合",ERROR.TYPE(#NULL!)))))</f>
        <v>1</v>
      </c>
      <c r="I131" s="10">
        <f t="shared" ref="I131:I194" si="2">IF(D131="","",(E131*H131))</f>
        <v>0.7</v>
      </c>
      <c r="J131" s="27"/>
    </row>
    <row r="132" spans="1:10" s="4" customFormat="1" ht="42" customHeight="1" x14ac:dyDescent="0.15">
      <c r="A132" s="10">
        <v>129</v>
      </c>
      <c r="B132" s="29"/>
      <c r="C132" s="29"/>
      <c r="D132" s="9" t="s">
        <v>180</v>
      </c>
      <c r="E132" s="7">
        <v>1</v>
      </c>
      <c r="F132" s="7" t="s">
        <v>490</v>
      </c>
      <c r="G132" s="7" t="s">
        <v>449</v>
      </c>
      <c r="H132" s="10">
        <f>IF(D132="","",IF(G132="不符合",0,IF(G132="部分符合",0.5,IF(G132="符合",ERROR.TYPE(#NULL!)))))</f>
        <v>1</v>
      </c>
      <c r="I132" s="10">
        <f t="shared" si="2"/>
        <v>1</v>
      </c>
      <c r="J132" s="27"/>
    </row>
    <row r="133" spans="1:10" s="4" customFormat="1" ht="29.25" customHeight="1" x14ac:dyDescent="0.15">
      <c r="A133" s="10">
        <v>130</v>
      </c>
      <c r="B133" s="29"/>
      <c r="C133" s="29"/>
      <c r="D133" s="9" t="s">
        <v>179</v>
      </c>
      <c r="E133" s="7">
        <v>1</v>
      </c>
      <c r="F133" s="22" t="s">
        <v>461</v>
      </c>
      <c r="G133" s="22" t="s">
        <v>451</v>
      </c>
      <c r="H133" s="10">
        <f>IF(D133="","",IF(G133="不符合",0,IF(G133="部分符合",0.5,IF(G133="符合",ERROR.TYPE(#NULL!)))))</f>
        <v>1</v>
      </c>
      <c r="I133" s="10">
        <f t="shared" si="2"/>
        <v>1</v>
      </c>
      <c r="J133" s="27"/>
    </row>
    <row r="134" spans="1:10" s="4" customFormat="1" ht="24" customHeight="1" x14ac:dyDescent="0.15">
      <c r="A134" s="10">
        <v>131</v>
      </c>
      <c r="B134" s="29"/>
      <c r="C134" s="29"/>
      <c r="D134" s="11"/>
      <c r="E134" s="8"/>
      <c r="F134" s="8"/>
      <c r="G134" s="8"/>
      <c r="H134" s="10" t="str">
        <f>IF(D134="","",IF(G134="不符合",0,IF(G134="部分符合",0.5,IF(G134="符合",ERROR.TYPE(#NULL!)))))</f>
        <v/>
      </c>
      <c r="I134" s="10" t="str">
        <f t="shared" si="2"/>
        <v/>
      </c>
      <c r="J134" s="27"/>
    </row>
    <row r="135" spans="1:10" s="4" customFormat="1" ht="41.25" customHeight="1" x14ac:dyDescent="0.15">
      <c r="A135" s="10">
        <v>132</v>
      </c>
      <c r="B135" s="29"/>
      <c r="C135" s="29" t="s">
        <v>176</v>
      </c>
      <c r="D135" s="9" t="s">
        <v>174</v>
      </c>
      <c r="E135" s="8">
        <v>0.7</v>
      </c>
      <c r="F135" s="8" t="s">
        <v>487</v>
      </c>
      <c r="G135" s="8" t="s">
        <v>448</v>
      </c>
      <c r="H135" s="10">
        <f>IF(D135="","",IF(G135="不符合",0,IF(G135="部分符合",0.5,IF(G135="符合",ERROR.TYPE(#NULL!)))))</f>
        <v>1</v>
      </c>
      <c r="I135" s="10">
        <f t="shared" si="2"/>
        <v>0.7</v>
      </c>
      <c r="J135" s="27"/>
    </row>
    <row r="136" spans="1:10" s="4" customFormat="1" ht="32.25" customHeight="1" x14ac:dyDescent="0.15">
      <c r="A136" s="10">
        <v>133</v>
      </c>
      <c r="B136" s="29"/>
      <c r="C136" s="29"/>
      <c r="D136" s="9" t="s">
        <v>173</v>
      </c>
      <c r="E136" s="7">
        <v>1</v>
      </c>
      <c r="F136" s="22" t="s">
        <v>573</v>
      </c>
      <c r="G136" s="22" t="s">
        <v>451</v>
      </c>
      <c r="H136" s="10">
        <f>IF(D136="","",IF(G136="不符合",0,IF(G136="部分符合",0.5,IF(G136="符合",ERROR.TYPE(#NULL!)))))</f>
        <v>1</v>
      </c>
      <c r="I136" s="10">
        <f t="shared" si="2"/>
        <v>1</v>
      </c>
      <c r="J136" s="27"/>
    </row>
    <row r="137" spans="1:10" s="4" customFormat="1" ht="45" customHeight="1" x14ac:dyDescent="0.15">
      <c r="A137" s="10">
        <v>134</v>
      </c>
      <c r="B137" s="29"/>
      <c r="C137" s="29" t="s">
        <v>172</v>
      </c>
      <c r="D137" s="9" t="s">
        <v>170</v>
      </c>
      <c r="E137" s="8">
        <v>0.7</v>
      </c>
      <c r="F137" s="8" t="s">
        <v>487</v>
      </c>
      <c r="G137" s="8" t="s">
        <v>534</v>
      </c>
      <c r="H137" s="10">
        <f>IF(D137="","",IF(G137="不符合",0,IF(G137="部分符合",0.5,IF(G137="符合",ERROR.TYPE(#NULL!)))))</f>
        <v>1</v>
      </c>
      <c r="I137" s="10">
        <f t="shared" si="2"/>
        <v>0.7</v>
      </c>
      <c r="J137" s="27"/>
    </row>
    <row r="138" spans="1:10" s="4" customFormat="1" ht="30.75" customHeight="1" x14ac:dyDescent="0.15">
      <c r="A138" s="10">
        <v>135</v>
      </c>
      <c r="B138" s="29"/>
      <c r="C138" s="29"/>
      <c r="D138" s="9" t="s">
        <v>169</v>
      </c>
      <c r="E138" s="7">
        <v>1</v>
      </c>
      <c r="F138" s="22" t="s">
        <v>454</v>
      </c>
      <c r="G138" s="22" t="s">
        <v>569</v>
      </c>
      <c r="H138" s="10">
        <f>IF(D138="","",IF(G138="不符合",0,IF(G138="部分符合",0.5,IF(G138="符合",ERROR.TYPE(#NULL!)))))</f>
        <v>0.5</v>
      </c>
      <c r="I138" s="10">
        <f t="shared" si="2"/>
        <v>0.5</v>
      </c>
      <c r="J138" s="27"/>
    </row>
    <row r="139" spans="1:10" s="4" customFormat="1" ht="24" customHeight="1" x14ac:dyDescent="0.15">
      <c r="A139" s="10">
        <v>136</v>
      </c>
      <c r="B139" s="29"/>
      <c r="C139" s="29"/>
      <c r="D139" s="9" t="s">
        <v>168</v>
      </c>
      <c r="E139" s="7">
        <v>1</v>
      </c>
      <c r="F139" s="22" t="s">
        <v>455</v>
      </c>
      <c r="G139" s="22" t="s">
        <v>560</v>
      </c>
      <c r="H139" s="10">
        <f>IF(D139="","",IF(G139="不符合",0,IF(G139="部分符合",0.5,IF(G139="符合",ERROR.TYPE(#NULL!)))))</f>
        <v>0.5</v>
      </c>
      <c r="I139" s="10">
        <f t="shared" si="2"/>
        <v>0.5</v>
      </c>
      <c r="J139" s="27"/>
    </row>
    <row r="140" spans="1:10" s="4" customFormat="1" ht="45.95" customHeight="1" x14ac:dyDescent="0.15">
      <c r="A140" s="10">
        <v>137</v>
      </c>
      <c r="B140" s="29"/>
      <c r="C140" s="29" t="s">
        <v>166</v>
      </c>
      <c r="D140" s="9" t="s">
        <v>164</v>
      </c>
      <c r="E140" s="8">
        <v>0.7</v>
      </c>
      <c r="F140" s="8" t="s">
        <v>487</v>
      </c>
      <c r="G140" s="8" t="s">
        <v>448</v>
      </c>
      <c r="H140" s="10">
        <f>IF(D140="","",IF(G140="不符合",0,IF(G140="部分符合",0.5,IF(G140="符合",ERROR.TYPE(#NULL!)))))</f>
        <v>1</v>
      </c>
      <c r="I140" s="10">
        <f t="shared" si="2"/>
        <v>0.7</v>
      </c>
      <c r="J140" s="27"/>
    </row>
    <row r="141" spans="1:10" s="4" customFormat="1" ht="42" customHeight="1" x14ac:dyDescent="0.15">
      <c r="A141" s="10">
        <v>138</v>
      </c>
      <c r="B141" s="29"/>
      <c r="C141" s="29"/>
      <c r="D141" s="9" t="s">
        <v>163</v>
      </c>
      <c r="E141" s="7">
        <v>1</v>
      </c>
      <c r="F141" s="7" t="s">
        <v>487</v>
      </c>
      <c r="G141" s="7" t="s">
        <v>448</v>
      </c>
      <c r="H141" s="10">
        <f>IF(D141="","",IF(G141="不符合",0,IF(G141="部分符合",0.5,IF(G141="符合",ERROR.TYPE(#NULL!)))))</f>
        <v>1</v>
      </c>
      <c r="I141" s="10">
        <f t="shared" si="2"/>
        <v>1</v>
      </c>
      <c r="J141" s="27"/>
    </row>
    <row r="142" spans="1:10" s="4" customFormat="1" ht="36" customHeight="1" x14ac:dyDescent="0.15">
      <c r="A142" s="10">
        <v>139</v>
      </c>
      <c r="B142" s="29"/>
      <c r="C142" s="29"/>
      <c r="D142" s="9" t="s">
        <v>161</v>
      </c>
      <c r="E142" s="7">
        <v>1</v>
      </c>
      <c r="F142" s="7" t="s">
        <v>487</v>
      </c>
      <c r="G142" s="7" t="s">
        <v>450</v>
      </c>
      <c r="H142" s="10">
        <f>IF(D142="","",IF(G142="不符合",0,IF(G142="部分符合",0.5,IF(G142="符合",ERROR.TYPE(#NULL!)))))</f>
        <v>1</v>
      </c>
      <c r="I142" s="10">
        <f t="shared" si="2"/>
        <v>1</v>
      </c>
      <c r="J142" s="27"/>
    </row>
    <row r="143" spans="1:10" s="4" customFormat="1" ht="44.25" customHeight="1" x14ac:dyDescent="0.15">
      <c r="A143" s="10">
        <v>140</v>
      </c>
      <c r="B143" s="29"/>
      <c r="C143" s="29"/>
      <c r="D143" s="9" t="s">
        <v>160</v>
      </c>
      <c r="E143" s="7">
        <v>1</v>
      </c>
      <c r="F143" s="22" t="s">
        <v>454</v>
      </c>
      <c r="G143" s="22" t="s">
        <v>548</v>
      </c>
      <c r="H143" s="10">
        <f>IF(D143="","",IF(G143="不符合",0,IF(G143="部分符合",0.5,IF(G143="符合",ERROR.TYPE(#NULL!)))))</f>
        <v>0.5</v>
      </c>
      <c r="I143" s="10">
        <f t="shared" si="2"/>
        <v>0.5</v>
      </c>
      <c r="J143" s="27"/>
    </row>
    <row r="144" spans="1:10" s="4" customFormat="1" ht="24" customHeight="1" x14ac:dyDescent="0.15">
      <c r="A144" s="10">
        <v>141</v>
      </c>
      <c r="B144" s="29"/>
      <c r="C144" s="29"/>
      <c r="D144" s="11"/>
      <c r="E144" s="8"/>
      <c r="F144" s="8"/>
      <c r="G144" s="8"/>
      <c r="H144" s="10" t="str">
        <f>IF(D144="","",IF(G144="不符合",0,IF(G144="部分符合",0.5,IF(G144="符合",ERROR.TYPE(#NULL!)))))</f>
        <v/>
      </c>
      <c r="I144" s="10" t="str">
        <f t="shared" si="2"/>
        <v/>
      </c>
      <c r="J144" s="27"/>
    </row>
    <row r="145" spans="1:10" s="4" customFormat="1" ht="36" customHeight="1" x14ac:dyDescent="0.15">
      <c r="A145" s="10">
        <v>142</v>
      </c>
      <c r="B145" s="29" t="s">
        <v>157</v>
      </c>
      <c r="C145" s="29" t="s">
        <v>156</v>
      </c>
      <c r="D145" s="9" t="s">
        <v>154</v>
      </c>
      <c r="E145" s="8">
        <v>0.7</v>
      </c>
      <c r="F145" s="8" t="s">
        <v>487</v>
      </c>
      <c r="G145" s="8" t="s">
        <v>448</v>
      </c>
      <c r="H145" s="10">
        <f>IF(D145="","",IF(G145="不符合",0,IF(G145="部分符合",0.5,IF(G145="符合",ERROR.TYPE(#NULL!)))))</f>
        <v>1</v>
      </c>
      <c r="I145" s="10">
        <f t="shared" si="2"/>
        <v>0.7</v>
      </c>
      <c r="J145" s="27"/>
    </row>
    <row r="146" spans="1:10" s="4" customFormat="1" ht="36" customHeight="1" x14ac:dyDescent="0.15">
      <c r="A146" s="10">
        <v>143</v>
      </c>
      <c r="B146" s="29"/>
      <c r="C146" s="29"/>
      <c r="D146" s="9" t="s">
        <v>153</v>
      </c>
      <c r="E146" s="7">
        <v>1</v>
      </c>
      <c r="F146" s="7" t="s">
        <v>486</v>
      </c>
      <c r="G146" s="7" t="s">
        <v>448</v>
      </c>
      <c r="H146" s="10">
        <f>IF(D146="","",IF(G146="不符合",0,IF(G146="部分符合",0.5,IF(G146="符合",ERROR.TYPE(#NULL!)))))</f>
        <v>1</v>
      </c>
      <c r="I146" s="10">
        <f t="shared" si="2"/>
        <v>1</v>
      </c>
      <c r="J146" s="27"/>
    </row>
    <row r="147" spans="1:10" s="4" customFormat="1" ht="36" customHeight="1" x14ac:dyDescent="0.15">
      <c r="A147" s="10">
        <v>144</v>
      </c>
      <c r="B147" s="29"/>
      <c r="C147" s="29"/>
      <c r="D147" s="9" t="s">
        <v>152</v>
      </c>
      <c r="E147" s="7">
        <v>1</v>
      </c>
      <c r="F147" s="7" t="s">
        <v>486</v>
      </c>
      <c r="G147" s="7" t="s">
        <v>448</v>
      </c>
      <c r="H147" s="10">
        <f>IF(D147="","",IF(G147="不符合",0,IF(G147="部分符合",0.5,IF(G147="符合",ERROR.TYPE(#NULL!)))))</f>
        <v>1</v>
      </c>
      <c r="I147" s="10">
        <f t="shared" si="2"/>
        <v>1</v>
      </c>
      <c r="J147" s="27"/>
    </row>
    <row r="148" spans="1:10" s="4" customFormat="1" ht="36" customHeight="1" x14ac:dyDescent="0.15">
      <c r="A148" s="10">
        <v>145</v>
      </c>
      <c r="B148" s="29"/>
      <c r="C148" s="29"/>
      <c r="D148" s="9" t="s">
        <v>151</v>
      </c>
      <c r="E148" s="7">
        <v>1</v>
      </c>
      <c r="F148" s="7" t="s">
        <v>487</v>
      </c>
      <c r="G148" s="7" t="s">
        <v>449</v>
      </c>
      <c r="H148" s="10">
        <f>IF(D148="","",IF(G148="不符合",0,IF(G148="部分符合",0.5,IF(G148="符合",ERROR.TYPE(#NULL!)))))</f>
        <v>1</v>
      </c>
      <c r="I148" s="10">
        <f t="shared" si="2"/>
        <v>1</v>
      </c>
      <c r="J148" s="27"/>
    </row>
    <row r="149" spans="1:10" s="4" customFormat="1" ht="36" customHeight="1" x14ac:dyDescent="0.15">
      <c r="A149" s="10">
        <v>146</v>
      </c>
      <c r="B149" s="29"/>
      <c r="C149" s="29" t="s">
        <v>150</v>
      </c>
      <c r="D149" s="9" t="s">
        <v>148</v>
      </c>
      <c r="E149" s="8">
        <v>0.7</v>
      </c>
      <c r="F149" s="8" t="s">
        <v>486</v>
      </c>
      <c r="G149" s="8" t="s">
        <v>449</v>
      </c>
      <c r="H149" s="10">
        <f>IF(D149="","",IF(G149="不符合",0,IF(G149="部分符合",0.5,IF(G149="符合",ERROR.TYPE(#NULL!)))))</f>
        <v>1</v>
      </c>
      <c r="I149" s="10">
        <f t="shared" si="2"/>
        <v>0.7</v>
      </c>
      <c r="J149" s="27"/>
    </row>
    <row r="150" spans="1:10" s="4" customFormat="1" ht="59.25" customHeight="1" x14ac:dyDescent="0.15">
      <c r="A150" s="10">
        <v>147</v>
      </c>
      <c r="B150" s="29"/>
      <c r="C150" s="29"/>
      <c r="D150" s="9" t="s">
        <v>146</v>
      </c>
      <c r="E150" s="7">
        <v>1</v>
      </c>
      <c r="F150" s="7" t="s">
        <v>486</v>
      </c>
      <c r="G150" s="7" t="s">
        <v>449</v>
      </c>
      <c r="H150" s="10">
        <f>IF(D150="","",IF(G150="不符合",0,IF(G150="部分符合",0.5,IF(G150="符合",ERROR.TYPE(#NULL!)))))</f>
        <v>1</v>
      </c>
      <c r="I150" s="10">
        <f t="shared" si="2"/>
        <v>1</v>
      </c>
      <c r="J150" s="27"/>
    </row>
    <row r="151" spans="1:10" s="4" customFormat="1" ht="40.5" customHeight="1" x14ac:dyDescent="0.15">
      <c r="A151" s="10">
        <v>148</v>
      </c>
      <c r="B151" s="29"/>
      <c r="C151" s="29"/>
      <c r="D151" s="9" t="s">
        <v>144</v>
      </c>
      <c r="E151" s="7">
        <v>1</v>
      </c>
      <c r="F151" s="7" t="s">
        <v>487</v>
      </c>
      <c r="G151" s="7" t="s">
        <v>547</v>
      </c>
      <c r="H151" s="10">
        <f>IF(D151="","",IF(G151="不符合",0,IF(G151="部分符合",0.5,IF(G151="符合",ERROR.TYPE(#NULL!)))))</f>
        <v>0.5</v>
      </c>
      <c r="I151" s="10">
        <f t="shared" si="2"/>
        <v>0.5</v>
      </c>
      <c r="J151" s="27"/>
    </row>
    <row r="152" spans="1:10" s="4" customFormat="1" ht="36" customHeight="1" x14ac:dyDescent="0.15">
      <c r="A152" s="10">
        <v>149</v>
      </c>
      <c r="B152" s="29"/>
      <c r="C152" s="29" t="s">
        <v>143</v>
      </c>
      <c r="D152" s="9" t="s">
        <v>141</v>
      </c>
      <c r="E152" s="7">
        <v>1</v>
      </c>
      <c r="F152" s="7" t="s">
        <v>486</v>
      </c>
      <c r="G152" s="7" t="s">
        <v>448</v>
      </c>
      <c r="H152" s="10">
        <f>IF(D152="","",IF(G152="不符合",0,IF(G152="部分符合",0.5,IF(G152="符合",ERROR.TYPE(#NULL!)))))</f>
        <v>1</v>
      </c>
      <c r="I152" s="10">
        <f t="shared" si="2"/>
        <v>1</v>
      </c>
      <c r="J152" s="27"/>
    </row>
    <row r="153" spans="1:10" s="4" customFormat="1" ht="36" customHeight="1" x14ac:dyDescent="0.15">
      <c r="A153" s="10">
        <v>150</v>
      </c>
      <c r="B153" s="29"/>
      <c r="C153" s="29"/>
      <c r="D153" s="9" t="s">
        <v>139</v>
      </c>
      <c r="E153" s="7">
        <v>1</v>
      </c>
      <c r="F153" s="7" t="s">
        <v>486</v>
      </c>
      <c r="G153" s="7" t="s">
        <v>541</v>
      </c>
      <c r="H153" s="10">
        <f>IF(D153="","",IF(G153="不符合",0,IF(G153="部分符合",0.5,IF(G153="符合",ERROR.TYPE(#NULL!)))))</f>
        <v>0</v>
      </c>
      <c r="I153" s="10">
        <f t="shared" si="2"/>
        <v>0</v>
      </c>
      <c r="J153" s="27"/>
    </row>
    <row r="154" spans="1:10" s="4" customFormat="1" ht="36" customHeight="1" x14ac:dyDescent="0.15">
      <c r="A154" s="10">
        <v>151</v>
      </c>
      <c r="B154" s="29"/>
      <c r="C154" s="29"/>
      <c r="D154" s="9" t="s">
        <v>138</v>
      </c>
      <c r="E154" s="7">
        <v>1</v>
      </c>
      <c r="F154" s="22" t="s">
        <v>452</v>
      </c>
      <c r="G154" s="22" t="s">
        <v>588</v>
      </c>
      <c r="H154" s="10">
        <f>IF(D154="","",IF(G154="不符合",0,IF(G154="部分符合",0.5,IF(G154="符合",ERROR.TYPE(#NULL!)))))</f>
        <v>0.5</v>
      </c>
      <c r="I154" s="10">
        <f t="shared" si="2"/>
        <v>0.5</v>
      </c>
      <c r="J154" s="27"/>
    </row>
    <row r="155" spans="1:10" s="4" customFormat="1" ht="36" customHeight="1" x14ac:dyDescent="0.15">
      <c r="A155" s="10">
        <v>152</v>
      </c>
      <c r="B155" s="29"/>
      <c r="C155" s="29"/>
      <c r="D155" s="11"/>
      <c r="E155" s="8"/>
      <c r="F155" s="8"/>
      <c r="G155" s="8"/>
      <c r="H155" s="10" t="str">
        <f>IF(D155="","",IF(G155="不符合",0,IF(G155="部分符合",0.5,IF(G155="符合",ERROR.TYPE(#NULL!)))))</f>
        <v/>
      </c>
      <c r="I155" s="10" t="str">
        <f t="shared" si="2"/>
        <v/>
      </c>
      <c r="J155" s="27"/>
    </row>
    <row r="156" spans="1:10" s="4" customFormat="1" ht="36" customHeight="1" x14ac:dyDescent="0.15">
      <c r="A156" s="10">
        <v>153</v>
      </c>
      <c r="B156" s="29"/>
      <c r="C156" s="29" t="s">
        <v>135</v>
      </c>
      <c r="D156" s="9" t="s">
        <v>134</v>
      </c>
      <c r="E156" s="7">
        <v>1</v>
      </c>
      <c r="F156" s="7" t="s">
        <v>486</v>
      </c>
      <c r="G156" s="7" t="s">
        <v>548</v>
      </c>
      <c r="H156" s="10">
        <f>IF(D156="","",IF(G156="不符合",0,IF(G156="部分符合",0.5,IF(G156="符合",ERROR.TYPE(#NULL!)))))</f>
        <v>0.5</v>
      </c>
      <c r="I156" s="10">
        <f t="shared" si="2"/>
        <v>0.5</v>
      </c>
      <c r="J156" s="27"/>
    </row>
    <row r="157" spans="1:10" s="4" customFormat="1" ht="36" customHeight="1" x14ac:dyDescent="0.15">
      <c r="A157" s="10">
        <v>154</v>
      </c>
      <c r="B157" s="29"/>
      <c r="C157" s="29"/>
      <c r="D157" s="9" t="s">
        <v>133</v>
      </c>
      <c r="E157" s="7">
        <v>1</v>
      </c>
      <c r="F157" s="22" t="s">
        <v>454</v>
      </c>
      <c r="G157" s="22" t="s">
        <v>568</v>
      </c>
      <c r="H157" s="10">
        <f>IF(D157="","",IF(G157="不符合",0,IF(G157="部分符合",0.5,IF(G157="符合",ERROR.TYPE(#NULL!)))))</f>
        <v>1</v>
      </c>
      <c r="I157" s="10">
        <f t="shared" si="2"/>
        <v>1</v>
      </c>
      <c r="J157" s="27"/>
    </row>
    <row r="158" spans="1:10" s="4" customFormat="1" ht="36" customHeight="1" x14ac:dyDescent="0.15">
      <c r="A158" s="10">
        <v>155</v>
      </c>
      <c r="B158" s="29"/>
      <c r="C158" s="29"/>
      <c r="D158" s="9" t="s">
        <v>132</v>
      </c>
      <c r="E158" s="7">
        <v>1</v>
      </c>
      <c r="F158" s="22" t="s">
        <v>454</v>
      </c>
      <c r="G158" s="22" t="s">
        <v>448</v>
      </c>
      <c r="H158" s="10">
        <f>IF(D158="","",IF(G158="不符合",0,IF(G158="部分符合",0.5,IF(G158="符合",ERROR.TYPE(#NULL!)))))</f>
        <v>1</v>
      </c>
      <c r="I158" s="10">
        <f t="shared" si="2"/>
        <v>1</v>
      </c>
      <c r="J158" s="27"/>
    </row>
    <row r="159" spans="1:10" s="4" customFormat="1" ht="36" customHeight="1" x14ac:dyDescent="0.15">
      <c r="A159" s="10">
        <v>156</v>
      </c>
      <c r="B159" s="29"/>
      <c r="C159" s="29"/>
      <c r="D159" s="9" t="s">
        <v>131</v>
      </c>
      <c r="E159" s="7">
        <v>1</v>
      </c>
      <c r="F159" s="22" t="s">
        <v>455</v>
      </c>
      <c r="G159" s="22" t="s">
        <v>448</v>
      </c>
      <c r="H159" s="10">
        <f>IF(D159="","",IF(G159="不符合",0,IF(G159="部分符合",0.5,IF(G159="符合",ERROR.TYPE(#NULL!)))))</f>
        <v>1</v>
      </c>
      <c r="I159" s="10">
        <f t="shared" si="2"/>
        <v>1</v>
      </c>
      <c r="J159" s="27"/>
    </row>
    <row r="160" spans="1:10" s="4" customFormat="1" ht="49.5" customHeight="1" x14ac:dyDescent="0.15">
      <c r="A160" s="10">
        <v>157</v>
      </c>
      <c r="B160" s="29"/>
      <c r="C160" s="29"/>
      <c r="D160" s="9" t="s">
        <v>129</v>
      </c>
      <c r="E160" s="7">
        <v>1</v>
      </c>
      <c r="F160" s="7" t="s">
        <v>487</v>
      </c>
      <c r="G160" s="7" t="s">
        <v>448</v>
      </c>
      <c r="H160" s="10">
        <f>IF(D160="","",IF(G160="不符合",0,IF(G160="部分符合",0.5,IF(G160="符合",ERROR.TYPE(#NULL!)))))</f>
        <v>1</v>
      </c>
      <c r="I160" s="10">
        <f t="shared" si="2"/>
        <v>1</v>
      </c>
      <c r="J160" s="27"/>
    </row>
    <row r="161" spans="1:10" s="4" customFormat="1" ht="36" customHeight="1" x14ac:dyDescent="0.15">
      <c r="A161" s="10">
        <v>158</v>
      </c>
      <c r="B161" s="29"/>
      <c r="C161" s="29"/>
      <c r="D161" s="9" t="s">
        <v>127</v>
      </c>
      <c r="E161" s="7">
        <v>1</v>
      </c>
      <c r="F161" s="22" t="s">
        <v>454</v>
      </c>
      <c r="G161" s="22" t="s">
        <v>451</v>
      </c>
      <c r="H161" s="10">
        <f>IF(D161="","",IF(G161="不符合",0,IF(G161="部分符合",0.5,IF(G161="符合",ERROR.TYPE(#NULL!)))))</f>
        <v>1</v>
      </c>
      <c r="I161" s="10">
        <f t="shared" si="2"/>
        <v>1</v>
      </c>
      <c r="J161" s="27"/>
    </row>
    <row r="162" spans="1:10" s="4" customFormat="1" ht="36" customHeight="1" x14ac:dyDescent="0.15">
      <c r="A162" s="10">
        <v>159</v>
      </c>
      <c r="B162" s="29"/>
      <c r="C162" s="29"/>
      <c r="D162" s="9" t="s">
        <v>126</v>
      </c>
      <c r="E162" s="7">
        <v>1</v>
      </c>
      <c r="F162" s="22" t="s">
        <v>454</v>
      </c>
      <c r="G162" s="22" t="s">
        <v>448</v>
      </c>
      <c r="H162" s="10">
        <f>IF(D162="","",IF(G162="不符合",0,IF(G162="部分符合",0.5,IF(G162="符合",ERROR.TYPE(#NULL!)))))</f>
        <v>1</v>
      </c>
      <c r="I162" s="10">
        <f t="shared" si="2"/>
        <v>1</v>
      </c>
      <c r="J162" s="27"/>
    </row>
    <row r="163" spans="1:10" s="4" customFormat="1" ht="36" customHeight="1" x14ac:dyDescent="0.15">
      <c r="A163" s="10">
        <v>160</v>
      </c>
      <c r="B163" s="29"/>
      <c r="C163" s="29" t="s">
        <v>125</v>
      </c>
      <c r="D163" s="9" t="s">
        <v>124</v>
      </c>
      <c r="E163" s="7">
        <v>1</v>
      </c>
      <c r="F163" s="7" t="s">
        <v>486</v>
      </c>
      <c r="G163" s="7" t="s">
        <v>448</v>
      </c>
      <c r="H163" s="10">
        <f>IF(D163="","",IF(G163="不符合",0,IF(G163="部分符合",0.5,IF(G163="符合",ERROR.TYPE(#NULL!)))))</f>
        <v>1</v>
      </c>
      <c r="I163" s="10">
        <f t="shared" si="2"/>
        <v>1</v>
      </c>
      <c r="J163" s="27"/>
    </row>
    <row r="164" spans="1:10" s="4" customFormat="1" ht="36" customHeight="1" x14ac:dyDescent="0.15">
      <c r="A164" s="10">
        <v>161</v>
      </c>
      <c r="B164" s="29"/>
      <c r="C164" s="29"/>
      <c r="D164" s="9" t="s">
        <v>122</v>
      </c>
      <c r="E164" s="8">
        <v>0.7</v>
      </c>
      <c r="F164" s="8" t="s">
        <v>487</v>
      </c>
      <c r="G164" s="8" t="s">
        <v>450</v>
      </c>
      <c r="H164" s="10">
        <f>IF(D164="","",IF(G164="不符合",0,IF(G164="部分符合",0.5,IF(G164="符合",ERROR.TYPE(#NULL!)))))</f>
        <v>1</v>
      </c>
      <c r="I164" s="10">
        <f t="shared" si="2"/>
        <v>0.7</v>
      </c>
      <c r="J164" s="27"/>
    </row>
    <row r="165" spans="1:10" s="4" customFormat="1" ht="36" customHeight="1" x14ac:dyDescent="0.15">
      <c r="A165" s="10">
        <v>162</v>
      </c>
      <c r="B165" s="29"/>
      <c r="C165" s="29"/>
      <c r="D165" s="9" t="s">
        <v>121</v>
      </c>
      <c r="E165" s="7">
        <v>1</v>
      </c>
      <c r="F165" s="22" t="s">
        <v>453</v>
      </c>
      <c r="G165" s="22" t="s">
        <v>548</v>
      </c>
      <c r="H165" s="10">
        <f>IF(D165="","",IF(G165="不符合",0,IF(G165="部分符合",0.5,IF(G165="符合",ERROR.TYPE(#NULL!)))))</f>
        <v>0.5</v>
      </c>
      <c r="I165" s="10">
        <f t="shared" si="2"/>
        <v>0.5</v>
      </c>
      <c r="J165" s="27"/>
    </row>
    <row r="166" spans="1:10" s="4" customFormat="1" ht="36" customHeight="1" x14ac:dyDescent="0.15">
      <c r="A166" s="10">
        <v>163</v>
      </c>
      <c r="B166" s="29"/>
      <c r="C166" s="29" t="s">
        <v>120</v>
      </c>
      <c r="D166" s="9" t="s">
        <v>118</v>
      </c>
      <c r="E166" s="8">
        <v>0.7</v>
      </c>
      <c r="F166" s="8" t="s">
        <v>487</v>
      </c>
      <c r="G166" s="8" t="s">
        <v>448</v>
      </c>
      <c r="H166" s="10">
        <f>IF(D166="","",IF(G166="不符合",0,IF(G166="部分符合",0.5,IF(G166="符合",ERROR.TYPE(#NULL!)))))</f>
        <v>1</v>
      </c>
      <c r="I166" s="10">
        <f t="shared" si="2"/>
        <v>0.7</v>
      </c>
      <c r="J166" s="27"/>
    </row>
    <row r="167" spans="1:10" s="4" customFormat="1" ht="36" customHeight="1" x14ac:dyDescent="0.15">
      <c r="A167" s="10">
        <v>164</v>
      </c>
      <c r="B167" s="29"/>
      <c r="C167" s="29"/>
      <c r="D167" s="9" t="s">
        <v>116</v>
      </c>
      <c r="E167" s="8">
        <v>0.7</v>
      </c>
      <c r="F167" s="8" t="s">
        <v>486</v>
      </c>
      <c r="G167" s="8" t="s">
        <v>544</v>
      </c>
      <c r="H167" s="10">
        <f>IF(D167="","",IF(G167="不符合",0,IF(G167="部分符合",0.5,IF(G167="符合",ERROR.TYPE(#NULL!)))))</f>
        <v>1</v>
      </c>
      <c r="I167" s="10">
        <f t="shared" si="2"/>
        <v>0.7</v>
      </c>
      <c r="J167" s="27"/>
    </row>
    <row r="168" spans="1:10" s="4" customFormat="1" ht="24" customHeight="1" x14ac:dyDescent="0.15">
      <c r="A168" s="10">
        <v>165</v>
      </c>
      <c r="B168" s="29"/>
      <c r="C168" s="29"/>
      <c r="D168" s="9" t="s">
        <v>115</v>
      </c>
      <c r="E168" s="7">
        <v>1</v>
      </c>
      <c r="F168" s="22" t="s">
        <v>455</v>
      </c>
      <c r="G168" s="22" t="s">
        <v>545</v>
      </c>
      <c r="H168" s="10">
        <f>IF(D168="","",IF(G168="不符合",0,IF(G168="部分符合",0.5,IF(G168="符合",ERROR.TYPE(#NULL!)))))</f>
        <v>1</v>
      </c>
      <c r="I168" s="10">
        <f t="shared" si="2"/>
        <v>1</v>
      </c>
      <c r="J168" s="27"/>
    </row>
    <row r="169" spans="1:10" s="4" customFormat="1" ht="33" customHeight="1" x14ac:dyDescent="0.15">
      <c r="A169" s="10">
        <v>166</v>
      </c>
      <c r="B169" s="29"/>
      <c r="C169" s="29" t="s">
        <v>114</v>
      </c>
      <c r="D169" s="9" t="s">
        <v>112</v>
      </c>
      <c r="E169" s="8">
        <v>0.7</v>
      </c>
      <c r="F169" s="8" t="s">
        <v>486</v>
      </c>
      <c r="G169" s="8" t="s">
        <v>547</v>
      </c>
      <c r="H169" s="10">
        <f>IF(D169="","",IF(G169="不符合",0,IF(G169="部分符合",0.5,IF(G169="符合",ERROR.TYPE(#NULL!)))))</f>
        <v>0.5</v>
      </c>
      <c r="I169" s="10">
        <f t="shared" si="2"/>
        <v>0.35</v>
      </c>
      <c r="J169" s="27"/>
    </row>
    <row r="170" spans="1:10" s="4" customFormat="1" ht="39" customHeight="1" x14ac:dyDescent="0.15">
      <c r="A170" s="10">
        <v>167</v>
      </c>
      <c r="B170" s="29"/>
      <c r="C170" s="29"/>
      <c r="D170" s="9" t="s">
        <v>110</v>
      </c>
      <c r="E170" s="7">
        <v>1</v>
      </c>
      <c r="F170" s="7" t="s">
        <v>486</v>
      </c>
      <c r="G170" s="7" t="s">
        <v>563</v>
      </c>
      <c r="H170" s="10">
        <f>IF(D170="","",IF(G170="不符合",0,IF(G170="部分符合",0.5,IF(G170="符合",ERROR.TYPE(#NULL!)))))</f>
        <v>0.5</v>
      </c>
      <c r="I170" s="10">
        <f t="shared" si="2"/>
        <v>0.5</v>
      </c>
      <c r="J170" s="27"/>
    </row>
    <row r="171" spans="1:10" s="4" customFormat="1" ht="33.75" customHeight="1" x14ac:dyDescent="0.15">
      <c r="A171" s="10">
        <v>168</v>
      </c>
      <c r="B171" s="29"/>
      <c r="C171" s="29" t="s">
        <v>109</v>
      </c>
      <c r="D171" s="9" t="s">
        <v>108</v>
      </c>
      <c r="E171" s="8">
        <v>0.7</v>
      </c>
      <c r="F171" s="8" t="s">
        <v>487</v>
      </c>
      <c r="G171" s="8" t="s">
        <v>448</v>
      </c>
      <c r="H171" s="10">
        <f>IF(D171="","",IF(G171="不符合",0,IF(G171="部分符合",0.5,IF(G171="符合",ERROR.TYPE(#NULL!)))))</f>
        <v>1</v>
      </c>
      <c r="I171" s="10">
        <f t="shared" si="2"/>
        <v>0.7</v>
      </c>
      <c r="J171" s="27"/>
    </row>
    <row r="172" spans="1:10" s="4" customFormat="1" ht="33.950000000000003" customHeight="1" x14ac:dyDescent="0.15">
      <c r="A172" s="10">
        <v>169</v>
      </c>
      <c r="B172" s="29"/>
      <c r="C172" s="29"/>
      <c r="D172" s="9" t="s">
        <v>106</v>
      </c>
      <c r="E172" s="8">
        <v>0.7</v>
      </c>
      <c r="F172" s="8" t="s">
        <v>479</v>
      </c>
      <c r="G172" s="8" t="s">
        <v>449</v>
      </c>
      <c r="H172" s="10">
        <f>IF(D172="","",IF(G172="不符合",0,IF(G172="部分符合",0.5,IF(G172="符合",ERROR.TYPE(#NULL!)))))</f>
        <v>1</v>
      </c>
      <c r="I172" s="10">
        <f t="shared" si="2"/>
        <v>0.7</v>
      </c>
      <c r="J172" s="27"/>
    </row>
    <row r="173" spans="1:10" s="4" customFormat="1" ht="24" customHeight="1" x14ac:dyDescent="0.15">
      <c r="A173" s="10">
        <v>170</v>
      </c>
      <c r="B173" s="29"/>
      <c r="C173" s="29"/>
      <c r="D173" s="9" t="s">
        <v>105</v>
      </c>
      <c r="E173" s="8">
        <v>0.7</v>
      </c>
      <c r="F173" s="8" t="s">
        <v>488</v>
      </c>
      <c r="G173" s="8" t="s">
        <v>539</v>
      </c>
      <c r="H173" s="10">
        <f>IF(D173="","",IF(G173="不符合",0,IF(G173="部分符合",0.5,IF(G173="符合",ERROR.TYPE(#NULL!)))))</f>
        <v>1</v>
      </c>
      <c r="I173" s="10">
        <f t="shared" si="2"/>
        <v>0.7</v>
      </c>
      <c r="J173" s="27"/>
    </row>
    <row r="174" spans="1:10" s="4" customFormat="1" ht="30.75" customHeight="1" x14ac:dyDescent="0.15">
      <c r="A174" s="10">
        <v>171</v>
      </c>
      <c r="B174" s="29"/>
      <c r="C174" s="29" t="s">
        <v>104</v>
      </c>
      <c r="D174" s="9" t="s">
        <v>103</v>
      </c>
      <c r="E174" s="7">
        <v>1</v>
      </c>
      <c r="F174" s="7" t="s">
        <v>498</v>
      </c>
      <c r="G174" s="7" t="s">
        <v>448</v>
      </c>
      <c r="H174" s="10">
        <f>IF(D174="","",IF(G174="不符合",0,IF(G174="部分符合",0.5,IF(G174="符合",ERROR.TYPE(#NULL!)))))</f>
        <v>1</v>
      </c>
      <c r="I174" s="10">
        <f t="shared" si="2"/>
        <v>1</v>
      </c>
      <c r="J174" s="27"/>
    </row>
    <row r="175" spans="1:10" s="4" customFormat="1" ht="36" customHeight="1" x14ac:dyDescent="0.15">
      <c r="A175" s="10">
        <v>172</v>
      </c>
      <c r="B175" s="29"/>
      <c r="C175" s="29"/>
      <c r="D175" s="9" t="s">
        <v>102</v>
      </c>
      <c r="E175" s="7">
        <v>1</v>
      </c>
      <c r="F175" s="7" t="s">
        <v>487</v>
      </c>
      <c r="G175" s="7" t="s">
        <v>448</v>
      </c>
      <c r="H175" s="10">
        <f>IF(D175="","",IF(G175="不符合",0,IF(G175="部分符合",0.5,IF(G175="符合",ERROR.TYPE(#NULL!)))))</f>
        <v>1</v>
      </c>
      <c r="I175" s="10">
        <f t="shared" si="2"/>
        <v>1</v>
      </c>
      <c r="J175" s="27"/>
    </row>
    <row r="176" spans="1:10" s="4" customFormat="1" ht="36" customHeight="1" x14ac:dyDescent="0.15">
      <c r="A176" s="10">
        <v>173</v>
      </c>
      <c r="B176" s="29"/>
      <c r="C176" s="29"/>
      <c r="D176" s="9" t="s">
        <v>101</v>
      </c>
      <c r="E176" s="7">
        <v>1</v>
      </c>
      <c r="F176" s="7" t="s">
        <v>494</v>
      </c>
      <c r="G176" s="7" t="s">
        <v>448</v>
      </c>
      <c r="H176" s="10">
        <f>IF(D176="","",IF(G176="不符合",0,IF(G176="部分符合",0.5,IF(G176="符合",ERROR.TYPE(#NULL!)))))</f>
        <v>1</v>
      </c>
      <c r="I176" s="10">
        <f t="shared" si="2"/>
        <v>1</v>
      </c>
      <c r="J176" s="27"/>
    </row>
    <row r="177" spans="1:10" s="4" customFormat="1" ht="36" customHeight="1" x14ac:dyDescent="0.15">
      <c r="A177" s="10">
        <v>174</v>
      </c>
      <c r="B177" s="29"/>
      <c r="C177" s="29" t="s">
        <v>100</v>
      </c>
      <c r="D177" s="9" t="s">
        <v>99</v>
      </c>
      <c r="E177" s="7">
        <v>1</v>
      </c>
      <c r="F177" s="7" t="s">
        <v>487</v>
      </c>
      <c r="G177" s="7" t="s">
        <v>448</v>
      </c>
      <c r="H177" s="10">
        <f>IF(D177="","",IF(G177="不符合",0,IF(G177="部分符合",0.5,IF(G177="符合",ERROR.TYPE(#NULL!)))))</f>
        <v>1</v>
      </c>
      <c r="I177" s="10">
        <f t="shared" si="2"/>
        <v>1</v>
      </c>
      <c r="J177" s="27"/>
    </row>
    <row r="178" spans="1:10" s="4" customFormat="1" ht="45" customHeight="1" x14ac:dyDescent="0.15">
      <c r="A178" s="10">
        <v>175</v>
      </c>
      <c r="B178" s="29"/>
      <c r="C178" s="29"/>
      <c r="D178" s="9" t="s">
        <v>96</v>
      </c>
      <c r="E178" s="8">
        <v>0.7</v>
      </c>
      <c r="F178" s="8" t="s">
        <v>486</v>
      </c>
      <c r="G178" s="8" t="s">
        <v>547</v>
      </c>
      <c r="H178" s="10">
        <f>IF(D178="","",IF(G178="不符合",0,IF(G178="部分符合",0.5,IF(G178="符合",ERROR.TYPE(#NULL!)))))</f>
        <v>0.5</v>
      </c>
      <c r="I178" s="10">
        <f t="shared" si="2"/>
        <v>0.35</v>
      </c>
      <c r="J178" s="27"/>
    </row>
    <row r="179" spans="1:10" s="4" customFormat="1" ht="36" customHeight="1" x14ac:dyDescent="0.15">
      <c r="A179" s="10">
        <v>176</v>
      </c>
      <c r="B179" s="29"/>
      <c r="C179" s="29"/>
      <c r="D179" s="9" t="s">
        <v>95</v>
      </c>
      <c r="E179" s="7">
        <v>1</v>
      </c>
      <c r="F179" s="22" t="s">
        <v>454</v>
      </c>
      <c r="G179" s="22" t="s">
        <v>450</v>
      </c>
      <c r="H179" s="10">
        <f>IF(D179="","",IF(G179="不符合",0,IF(G179="部分符合",0.5,IF(G179="符合",ERROR.TYPE(#NULL!)))))</f>
        <v>1</v>
      </c>
      <c r="I179" s="10">
        <f t="shared" si="2"/>
        <v>1</v>
      </c>
      <c r="J179" s="27"/>
    </row>
    <row r="180" spans="1:10" s="4" customFormat="1" ht="68.45" customHeight="1" x14ac:dyDescent="0.15">
      <c r="A180" s="10">
        <v>177</v>
      </c>
      <c r="B180" s="29" t="s">
        <v>94</v>
      </c>
      <c r="C180" s="29" t="s">
        <v>93</v>
      </c>
      <c r="D180" s="9" t="s">
        <v>92</v>
      </c>
      <c r="E180" s="8">
        <v>0.7</v>
      </c>
      <c r="F180" s="8" t="s">
        <v>486</v>
      </c>
      <c r="G180" s="8" t="s">
        <v>448</v>
      </c>
      <c r="H180" s="10">
        <f>IF(D180="","",IF(G180="不符合",0,IF(G180="部分符合",0.5,IF(G180="符合",ERROR.TYPE(#NULL!)))))</f>
        <v>1</v>
      </c>
      <c r="I180" s="10">
        <f t="shared" si="2"/>
        <v>0.7</v>
      </c>
      <c r="J180" s="27"/>
    </row>
    <row r="181" spans="1:10" s="4" customFormat="1" ht="57" customHeight="1" x14ac:dyDescent="0.15">
      <c r="A181" s="10">
        <v>178</v>
      </c>
      <c r="B181" s="29"/>
      <c r="C181" s="29"/>
      <c r="D181" s="9" t="s">
        <v>89</v>
      </c>
      <c r="E181" s="8">
        <v>0.7</v>
      </c>
      <c r="F181" s="8" t="s">
        <v>486</v>
      </c>
      <c r="G181" s="8" t="s">
        <v>448</v>
      </c>
      <c r="H181" s="10">
        <f>IF(D181="","",IF(G181="不符合",0,IF(G181="部分符合",0.5,IF(G181="符合",ERROR.TYPE(#NULL!)))))</f>
        <v>1</v>
      </c>
      <c r="I181" s="10">
        <f t="shared" si="2"/>
        <v>0.7</v>
      </c>
      <c r="J181" s="27"/>
    </row>
    <row r="182" spans="1:10" s="4" customFormat="1" ht="36" customHeight="1" x14ac:dyDescent="0.15">
      <c r="A182" s="10">
        <v>179</v>
      </c>
      <c r="B182" s="29"/>
      <c r="C182" s="29"/>
      <c r="D182" s="9" t="s">
        <v>87</v>
      </c>
      <c r="E182" s="8">
        <v>0.7</v>
      </c>
      <c r="F182" s="8" t="s">
        <v>486</v>
      </c>
      <c r="G182" s="8" t="s">
        <v>448</v>
      </c>
      <c r="H182" s="10">
        <f>IF(D182="","",IF(G182="不符合",0,IF(G182="部分符合",0.5,IF(G182="符合",ERROR.TYPE(#NULL!)))))</f>
        <v>1</v>
      </c>
      <c r="I182" s="10">
        <f t="shared" si="2"/>
        <v>0.7</v>
      </c>
      <c r="J182" s="27"/>
    </row>
    <row r="183" spans="1:10" s="4" customFormat="1" ht="36" customHeight="1" x14ac:dyDescent="0.15">
      <c r="A183" s="10">
        <v>180</v>
      </c>
      <c r="B183" s="29"/>
      <c r="C183" s="29"/>
      <c r="D183" s="11"/>
      <c r="E183" s="8"/>
      <c r="F183" s="8"/>
      <c r="G183" s="8"/>
      <c r="H183" s="10" t="str">
        <f>IF(D183="","",IF(G183="不符合",0,IF(G183="部分符合",0.5,IF(G183="符合",ERROR.TYPE(#NULL!)))))</f>
        <v/>
      </c>
      <c r="I183" s="10" t="str">
        <f t="shared" si="2"/>
        <v/>
      </c>
      <c r="J183" s="27"/>
    </row>
    <row r="184" spans="1:10" s="4" customFormat="1" ht="56.45" customHeight="1" x14ac:dyDescent="0.15">
      <c r="A184" s="10">
        <v>181</v>
      </c>
      <c r="B184" s="29"/>
      <c r="C184" s="29" t="s">
        <v>84</v>
      </c>
      <c r="D184" s="9" t="s">
        <v>82</v>
      </c>
      <c r="E184" s="8">
        <v>0.7</v>
      </c>
      <c r="F184" s="8" t="s">
        <v>487</v>
      </c>
      <c r="G184" s="8" t="s">
        <v>448</v>
      </c>
      <c r="H184" s="10">
        <f>IF(D184="","",IF(G184="不符合",0,IF(G184="部分符合",0.5,IF(G184="符合",ERROR.TYPE(#NULL!)))))</f>
        <v>1</v>
      </c>
      <c r="I184" s="10">
        <f t="shared" si="2"/>
        <v>0.7</v>
      </c>
      <c r="J184" s="27"/>
    </row>
    <row r="185" spans="1:10" s="4" customFormat="1" ht="36" customHeight="1" x14ac:dyDescent="0.15">
      <c r="A185" s="10">
        <v>182</v>
      </c>
      <c r="B185" s="29"/>
      <c r="C185" s="29"/>
      <c r="D185" s="9" t="s">
        <v>81</v>
      </c>
      <c r="E185" s="7">
        <v>1</v>
      </c>
      <c r="F185" s="22" t="s">
        <v>461</v>
      </c>
      <c r="G185" s="22" t="s">
        <v>448</v>
      </c>
      <c r="H185" s="10">
        <f>IF(D185="","",IF(G185="不符合",0,IF(G185="部分符合",0.5,IF(G185="符合",ERROR.TYPE(#NULL!)))))</f>
        <v>1</v>
      </c>
      <c r="I185" s="10">
        <f t="shared" si="2"/>
        <v>1</v>
      </c>
      <c r="J185" s="27"/>
    </row>
    <row r="186" spans="1:10" s="4" customFormat="1" ht="36" customHeight="1" x14ac:dyDescent="0.15">
      <c r="A186" s="10">
        <v>183</v>
      </c>
      <c r="B186" s="29"/>
      <c r="C186" s="29"/>
      <c r="D186" s="9" t="s">
        <v>80</v>
      </c>
      <c r="E186" s="7">
        <v>1</v>
      </c>
      <c r="F186" s="22" t="s">
        <v>589</v>
      </c>
      <c r="G186" s="22" t="s">
        <v>448</v>
      </c>
      <c r="H186" s="10">
        <f>IF(D186="","",IF(G186="不符合",0,IF(G186="部分符合",0.5,IF(G186="符合",ERROR.TYPE(#NULL!)))))</f>
        <v>1</v>
      </c>
      <c r="I186" s="10">
        <f t="shared" si="2"/>
        <v>1</v>
      </c>
      <c r="J186" s="27"/>
    </row>
    <row r="187" spans="1:10" s="4" customFormat="1" ht="56.45" customHeight="1" x14ac:dyDescent="0.15">
      <c r="A187" s="10">
        <v>184</v>
      </c>
      <c r="B187" s="29"/>
      <c r="C187" s="29" t="s">
        <v>79</v>
      </c>
      <c r="D187" s="9" t="s">
        <v>77</v>
      </c>
      <c r="E187" s="8">
        <v>0.7</v>
      </c>
      <c r="F187" s="8" t="s">
        <v>488</v>
      </c>
      <c r="G187" s="8" t="s">
        <v>448</v>
      </c>
      <c r="H187" s="10">
        <f>IF(D187="","",IF(G187="不符合",0,IF(G187="部分符合",0.5,IF(G187="符合",ERROR.TYPE(#NULL!)))))</f>
        <v>1</v>
      </c>
      <c r="I187" s="10">
        <f t="shared" si="2"/>
        <v>0.7</v>
      </c>
      <c r="J187" s="27"/>
    </row>
    <row r="188" spans="1:10" s="4" customFormat="1" ht="59.45" customHeight="1" x14ac:dyDescent="0.15">
      <c r="A188" s="10">
        <v>185</v>
      </c>
      <c r="B188" s="29"/>
      <c r="C188" s="29"/>
      <c r="D188" s="9" t="s">
        <v>76</v>
      </c>
      <c r="E188" s="8">
        <v>0.7</v>
      </c>
      <c r="F188" s="8" t="s">
        <v>487</v>
      </c>
      <c r="G188" s="8" t="s">
        <v>547</v>
      </c>
      <c r="H188" s="10">
        <f>IF(D188="","",IF(G188="不符合",0,IF(G188="部分符合",0.5,IF(G188="符合",ERROR.TYPE(#NULL!)))))</f>
        <v>0.5</v>
      </c>
      <c r="I188" s="10">
        <f t="shared" si="2"/>
        <v>0.35</v>
      </c>
      <c r="J188" s="27"/>
    </row>
    <row r="189" spans="1:10" s="4" customFormat="1" ht="54.95" customHeight="1" x14ac:dyDescent="0.15">
      <c r="A189" s="10">
        <v>186</v>
      </c>
      <c r="B189" s="29"/>
      <c r="C189" s="29" t="s">
        <v>75</v>
      </c>
      <c r="D189" s="9" t="s">
        <v>73</v>
      </c>
      <c r="E189" s="8">
        <v>0.7</v>
      </c>
      <c r="F189" s="8" t="s">
        <v>487</v>
      </c>
      <c r="G189" s="8" t="s">
        <v>449</v>
      </c>
      <c r="H189" s="10">
        <f>IF(D189="","",IF(G189="不符合",0,IF(G189="部分符合",0.5,IF(G189="符合",ERROR.TYPE(#NULL!)))))</f>
        <v>1</v>
      </c>
      <c r="I189" s="10">
        <f t="shared" si="2"/>
        <v>0.7</v>
      </c>
      <c r="J189" s="27"/>
    </row>
    <row r="190" spans="1:10" s="4" customFormat="1" ht="63.95" customHeight="1" x14ac:dyDescent="0.15">
      <c r="A190" s="10">
        <v>187</v>
      </c>
      <c r="B190" s="29"/>
      <c r="C190" s="29"/>
      <c r="D190" s="9" t="s">
        <v>71</v>
      </c>
      <c r="E190" s="8">
        <v>0.7</v>
      </c>
      <c r="F190" s="8" t="s">
        <v>487</v>
      </c>
      <c r="G190" s="8" t="s">
        <v>448</v>
      </c>
      <c r="H190" s="10">
        <f>IF(D190="","",IF(G190="不符合",0,IF(G190="部分符合",0.5,IF(G190="符合",ERROR.TYPE(#NULL!)))))</f>
        <v>1</v>
      </c>
      <c r="I190" s="10">
        <f t="shared" si="2"/>
        <v>0.7</v>
      </c>
      <c r="J190" s="27"/>
    </row>
    <row r="191" spans="1:10" s="4" customFormat="1" ht="48" customHeight="1" x14ac:dyDescent="0.15">
      <c r="A191" s="10">
        <v>188</v>
      </c>
      <c r="B191" s="29"/>
      <c r="C191" s="29"/>
      <c r="D191" s="9" t="s">
        <v>70</v>
      </c>
      <c r="E191" s="7">
        <v>1</v>
      </c>
      <c r="F191" s="22" t="s">
        <v>455</v>
      </c>
      <c r="G191" s="22" t="s">
        <v>562</v>
      </c>
      <c r="H191" s="10">
        <f>IF(D191="","",IF(G191="不符合",0,IF(G191="部分符合",0.5,IF(G191="符合",ERROR.TYPE(#NULL!)))))</f>
        <v>0.5</v>
      </c>
      <c r="I191" s="10">
        <f t="shared" si="2"/>
        <v>0.5</v>
      </c>
      <c r="J191" s="27"/>
    </row>
    <row r="192" spans="1:10" s="4" customFormat="1" ht="54" customHeight="1" x14ac:dyDescent="0.15">
      <c r="A192" s="10">
        <v>189</v>
      </c>
      <c r="B192" s="29"/>
      <c r="C192" s="29"/>
      <c r="D192" s="9" t="s">
        <v>69</v>
      </c>
      <c r="E192" s="7">
        <v>1</v>
      </c>
      <c r="F192" s="22" t="s">
        <v>454</v>
      </c>
      <c r="G192" s="22" t="s">
        <v>548</v>
      </c>
      <c r="H192" s="10">
        <f>IF(D192="","",IF(G192="不符合",0,IF(G192="部分符合",0.5,IF(G192="符合",ERROR.TYPE(#NULL!)))))</f>
        <v>0.5</v>
      </c>
      <c r="I192" s="10">
        <f t="shared" si="2"/>
        <v>0.5</v>
      </c>
      <c r="J192" s="27"/>
    </row>
    <row r="193" spans="1:10" s="4" customFormat="1" ht="54" customHeight="1" x14ac:dyDescent="0.15">
      <c r="A193" s="10">
        <v>190</v>
      </c>
      <c r="B193" s="29"/>
      <c r="C193" s="29" t="s">
        <v>68</v>
      </c>
      <c r="D193" s="9" t="s">
        <v>66</v>
      </c>
      <c r="E193" s="7">
        <v>1</v>
      </c>
      <c r="F193" s="7" t="s">
        <v>487</v>
      </c>
      <c r="G193" s="7" t="s">
        <v>548</v>
      </c>
      <c r="H193" s="10">
        <f>IF(D193="","",IF(G193="不符合",0,IF(G193="部分符合",0.5,IF(G193="符合",ERROR.TYPE(#NULL!)))))</f>
        <v>0.5</v>
      </c>
      <c r="I193" s="10">
        <f t="shared" si="2"/>
        <v>0.5</v>
      </c>
      <c r="J193" s="27"/>
    </row>
    <row r="194" spans="1:10" s="4" customFormat="1" ht="36" customHeight="1" x14ac:dyDescent="0.15">
      <c r="A194" s="10">
        <v>191</v>
      </c>
      <c r="B194" s="29"/>
      <c r="C194" s="29"/>
      <c r="D194" s="9" t="s">
        <v>65</v>
      </c>
      <c r="E194" s="7">
        <v>1</v>
      </c>
      <c r="F194" s="22" t="s">
        <v>455</v>
      </c>
      <c r="G194" s="22" t="s">
        <v>450</v>
      </c>
      <c r="H194" s="10">
        <f>IF(D194="","",IF(G194="不符合",0,IF(G194="部分符合",0.5,IF(G194="符合",ERROR.TYPE(#NULL!)))))</f>
        <v>1</v>
      </c>
      <c r="I194" s="10">
        <f t="shared" si="2"/>
        <v>1</v>
      </c>
      <c r="J194" s="27"/>
    </row>
    <row r="195" spans="1:10" s="4" customFormat="1" ht="44.45" customHeight="1" x14ac:dyDescent="0.15">
      <c r="A195" s="10">
        <v>192</v>
      </c>
      <c r="B195" s="29"/>
      <c r="C195" s="29" t="s">
        <v>64</v>
      </c>
      <c r="D195" s="9" t="s">
        <v>63</v>
      </c>
      <c r="E195" s="8">
        <v>0.7</v>
      </c>
      <c r="F195" s="8" t="s">
        <v>487</v>
      </c>
      <c r="G195" s="8" t="s">
        <v>448</v>
      </c>
      <c r="H195" s="10">
        <f>IF(D195="","",IF(G195="不符合",0,IF(G195="部分符合",0.5,IF(G195="符合",ERROR.TYPE(#NULL!)))))</f>
        <v>1</v>
      </c>
      <c r="I195" s="10">
        <f t="shared" ref="I195:I232" si="3">IF(D195="","",(E195*H195))</f>
        <v>0.7</v>
      </c>
      <c r="J195" s="27"/>
    </row>
    <row r="196" spans="1:10" s="4" customFormat="1" ht="54.95" customHeight="1" x14ac:dyDescent="0.15">
      <c r="A196" s="10">
        <v>193</v>
      </c>
      <c r="B196" s="29"/>
      <c r="C196" s="29"/>
      <c r="D196" s="9" t="s">
        <v>61</v>
      </c>
      <c r="E196" s="8">
        <v>0.7</v>
      </c>
      <c r="F196" s="8" t="s">
        <v>487</v>
      </c>
      <c r="G196" s="8" t="s">
        <v>448</v>
      </c>
      <c r="H196" s="10">
        <f>IF(D196="","",IF(G196="不符合",0,IF(G196="部分符合",0.5,IF(G196="符合",ERROR.TYPE(#NULL!)))))</f>
        <v>1</v>
      </c>
      <c r="I196" s="10">
        <f t="shared" si="3"/>
        <v>0.7</v>
      </c>
      <c r="J196" s="27"/>
    </row>
    <row r="197" spans="1:10" s="4" customFormat="1" ht="50.45" customHeight="1" x14ac:dyDescent="0.15">
      <c r="A197" s="10">
        <v>194</v>
      </c>
      <c r="B197" s="29"/>
      <c r="C197" s="29"/>
      <c r="D197" s="9" t="s">
        <v>60</v>
      </c>
      <c r="E197" s="7">
        <v>1</v>
      </c>
      <c r="F197" s="7" t="s">
        <v>486</v>
      </c>
      <c r="G197" s="7" t="s">
        <v>449</v>
      </c>
      <c r="H197" s="10">
        <f>IF(D197="","",IF(G197="不符合",0,IF(G197="部分符合",0.5,IF(G197="符合",ERROR.TYPE(#NULL!)))))</f>
        <v>1</v>
      </c>
      <c r="I197" s="10">
        <f t="shared" si="3"/>
        <v>1</v>
      </c>
      <c r="J197" s="27"/>
    </row>
    <row r="198" spans="1:10" s="4" customFormat="1" ht="36" customHeight="1" x14ac:dyDescent="0.15">
      <c r="A198" s="10">
        <v>195</v>
      </c>
      <c r="B198" s="29"/>
      <c r="C198" s="29"/>
      <c r="D198" s="9" t="s">
        <v>59</v>
      </c>
      <c r="E198" s="7">
        <v>1</v>
      </c>
      <c r="F198" s="7" t="s">
        <v>487</v>
      </c>
      <c r="G198" s="7" t="s">
        <v>449</v>
      </c>
      <c r="H198" s="10">
        <f>IF(D198="","",IF(G198="不符合",0,IF(G198="部分符合",0.5,IF(G198="符合",ERROR.TYPE(#NULL!)))))</f>
        <v>1</v>
      </c>
      <c r="I198" s="10">
        <f t="shared" si="3"/>
        <v>1</v>
      </c>
      <c r="J198" s="27"/>
    </row>
    <row r="199" spans="1:10" s="4" customFormat="1" ht="44.45" customHeight="1" x14ac:dyDescent="0.15">
      <c r="A199" s="10">
        <v>196</v>
      </c>
      <c r="B199" s="29"/>
      <c r="C199" s="29"/>
      <c r="D199" s="9" t="s">
        <v>57</v>
      </c>
      <c r="E199" s="8">
        <v>0.7</v>
      </c>
      <c r="F199" s="8" t="s">
        <v>487</v>
      </c>
      <c r="G199" s="8" t="s">
        <v>449</v>
      </c>
      <c r="H199" s="10">
        <f>IF(D199="","",IF(G199="不符合",0,IF(G199="部分符合",0.5,IF(G199="符合",ERROR.TYPE(#NULL!)))))</f>
        <v>1</v>
      </c>
      <c r="I199" s="10">
        <f t="shared" si="3"/>
        <v>0.7</v>
      </c>
      <c r="J199" s="27"/>
    </row>
    <row r="200" spans="1:10" s="4" customFormat="1" ht="36" customHeight="1" x14ac:dyDescent="0.15">
      <c r="A200" s="10">
        <v>197</v>
      </c>
      <c r="B200" s="29"/>
      <c r="C200" s="29"/>
      <c r="D200" s="9" t="s">
        <v>56</v>
      </c>
      <c r="E200" s="7">
        <v>1</v>
      </c>
      <c r="F200" s="22" t="s">
        <v>454</v>
      </c>
      <c r="G200" s="22" t="s">
        <v>562</v>
      </c>
      <c r="H200" s="10">
        <f>IF(D200="","",IF(G200="不符合",0,IF(G200="部分符合",0.5,IF(G200="符合",ERROR.TYPE(#NULL!)))))</f>
        <v>0.5</v>
      </c>
      <c r="I200" s="10">
        <f t="shared" si="3"/>
        <v>0.5</v>
      </c>
      <c r="J200" s="27"/>
    </row>
    <row r="201" spans="1:10" s="4" customFormat="1" ht="60" customHeight="1" x14ac:dyDescent="0.15">
      <c r="A201" s="10">
        <v>198</v>
      </c>
      <c r="B201" s="29"/>
      <c r="C201" s="29"/>
      <c r="D201" s="9" t="s">
        <v>55</v>
      </c>
      <c r="E201" s="7">
        <v>1</v>
      </c>
      <c r="F201" s="22" t="s">
        <v>461</v>
      </c>
      <c r="G201" s="22" t="s">
        <v>545</v>
      </c>
      <c r="H201" s="10">
        <f>IF(D201="","",IF(G201="不符合",0,IF(G201="部分符合",0.5,IF(G201="符合",ERROR.TYPE(#NULL!)))))</f>
        <v>1</v>
      </c>
      <c r="I201" s="10">
        <f t="shared" si="3"/>
        <v>1</v>
      </c>
      <c r="J201" s="27"/>
    </row>
    <row r="202" spans="1:10" s="4" customFormat="1" ht="60" customHeight="1" x14ac:dyDescent="0.15">
      <c r="A202" s="10">
        <v>199</v>
      </c>
      <c r="B202" s="29"/>
      <c r="C202" s="29"/>
      <c r="D202" s="9" t="s">
        <v>54</v>
      </c>
      <c r="E202" s="7">
        <v>1</v>
      </c>
      <c r="F202" s="22" t="s">
        <v>461</v>
      </c>
      <c r="G202" s="22" t="s">
        <v>451</v>
      </c>
      <c r="H202" s="10">
        <f>IF(D202="","",IF(G202="不符合",0,IF(G202="部分符合",0.5,IF(G202="符合",ERROR.TYPE(#NULL!)))))</f>
        <v>1</v>
      </c>
      <c r="I202" s="10">
        <f t="shared" si="3"/>
        <v>1</v>
      </c>
      <c r="J202" s="27"/>
    </row>
    <row r="203" spans="1:10" s="4" customFormat="1" ht="60" customHeight="1" x14ac:dyDescent="0.15">
      <c r="A203" s="10">
        <v>200</v>
      </c>
      <c r="B203" s="29"/>
      <c r="C203" s="29"/>
      <c r="D203" s="9" t="s">
        <v>53</v>
      </c>
      <c r="E203" s="7">
        <v>1</v>
      </c>
      <c r="F203" s="22" t="s">
        <v>461</v>
      </c>
      <c r="G203" s="22" t="s">
        <v>592</v>
      </c>
      <c r="H203" s="10">
        <f>IF(D203="","",IF(G203="不符合",0,IF(G203="部分符合",0.5,IF(G203="符合",ERROR.TYPE(#NULL!)))))</f>
        <v>1</v>
      </c>
      <c r="I203" s="10">
        <f t="shared" si="3"/>
        <v>1</v>
      </c>
      <c r="J203" s="27"/>
    </row>
    <row r="204" spans="1:10" s="4" customFormat="1" ht="60" customHeight="1" x14ac:dyDescent="0.15">
      <c r="A204" s="10">
        <v>201</v>
      </c>
      <c r="B204" s="29"/>
      <c r="C204" s="29"/>
      <c r="D204" s="9" t="s">
        <v>52</v>
      </c>
      <c r="E204" s="7">
        <v>1</v>
      </c>
      <c r="F204" s="22" t="s">
        <v>461</v>
      </c>
      <c r="G204" s="22" t="s">
        <v>545</v>
      </c>
      <c r="H204" s="10">
        <f>IF(D204="","",IF(G204="不符合",0,IF(G204="部分符合",0.5,IF(G204="符合",ERROR.TYPE(#NULL!)))))</f>
        <v>1</v>
      </c>
      <c r="I204" s="10">
        <f t="shared" si="3"/>
        <v>1</v>
      </c>
      <c r="J204" s="27"/>
    </row>
    <row r="205" spans="1:10" s="4" customFormat="1" ht="48" customHeight="1" x14ac:dyDescent="0.15">
      <c r="A205" s="10">
        <v>202</v>
      </c>
      <c r="B205" s="29"/>
      <c r="C205" s="29" t="s">
        <v>51</v>
      </c>
      <c r="D205" s="9" t="s">
        <v>50</v>
      </c>
      <c r="E205" s="8">
        <v>0.7</v>
      </c>
      <c r="F205" s="8" t="s">
        <v>488</v>
      </c>
      <c r="G205" s="8" t="s">
        <v>448</v>
      </c>
      <c r="H205" s="10">
        <f>IF(D205="","",IF(G205="不符合",0,IF(G205="部分符合",0.5,IF(G205="符合",ERROR.TYPE(#NULL!)))))</f>
        <v>1</v>
      </c>
      <c r="I205" s="10">
        <f t="shared" si="3"/>
        <v>0.7</v>
      </c>
      <c r="J205" s="27"/>
    </row>
    <row r="206" spans="1:10" s="4" customFormat="1" ht="48" customHeight="1" x14ac:dyDescent="0.15">
      <c r="A206" s="10"/>
      <c r="B206" s="29"/>
      <c r="C206" s="29"/>
      <c r="D206" s="9" t="s">
        <v>47</v>
      </c>
      <c r="E206" s="8">
        <v>0.7</v>
      </c>
      <c r="F206" s="8" t="s">
        <v>490</v>
      </c>
      <c r="G206" s="8" t="s">
        <v>449</v>
      </c>
      <c r="H206" s="10">
        <f>IF(D206="","",IF(G206="不符合",0,IF(G206="部分符合",0.5,IF(G206="符合",ERROR.TYPE(#NULL!)))))</f>
        <v>1</v>
      </c>
      <c r="I206" s="10">
        <f t="shared" si="3"/>
        <v>0.7</v>
      </c>
      <c r="J206" s="27"/>
    </row>
    <row r="207" spans="1:10" s="4" customFormat="1" ht="36" customHeight="1" x14ac:dyDescent="0.15">
      <c r="A207" s="10">
        <v>203</v>
      </c>
      <c r="B207" s="29"/>
      <c r="C207" s="29"/>
      <c r="D207" s="11"/>
      <c r="E207" s="10"/>
      <c r="F207" s="10" t="s">
        <v>487</v>
      </c>
      <c r="G207" s="10" t="s">
        <v>547</v>
      </c>
      <c r="H207" s="10" t="str">
        <f>IF(D207="","",IF(G207="不符合",0,IF(G207="部分符合",0.5,IF(G207="符合",ERROR.TYPE(#NULL!)))))</f>
        <v/>
      </c>
      <c r="I207" s="10" t="str">
        <f t="shared" si="3"/>
        <v/>
      </c>
      <c r="J207" s="27"/>
    </row>
    <row r="208" spans="1:10" s="4" customFormat="1" ht="60" customHeight="1" x14ac:dyDescent="0.15">
      <c r="A208" s="10">
        <v>204</v>
      </c>
      <c r="B208" s="29"/>
      <c r="C208" s="29" t="s">
        <v>45</v>
      </c>
      <c r="D208" s="9" t="s">
        <v>43</v>
      </c>
      <c r="E208" s="7">
        <v>1</v>
      </c>
      <c r="F208" s="7" t="s">
        <v>489</v>
      </c>
      <c r="G208" s="7" t="s">
        <v>449</v>
      </c>
      <c r="H208" s="10">
        <f>IF(D208="","",IF(G208="不符合",0,IF(G208="部分符合",0.5,IF(G208="符合",ERROR.TYPE(#NULL!)))))</f>
        <v>1</v>
      </c>
      <c r="I208" s="10">
        <f t="shared" si="3"/>
        <v>1</v>
      </c>
      <c r="J208" s="27"/>
    </row>
    <row r="209" spans="1:10" s="4" customFormat="1" ht="60" customHeight="1" x14ac:dyDescent="0.15">
      <c r="A209" s="10">
        <v>205</v>
      </c>
      <c r="B209" s="29"/>
      <c r="C209" s="29"/>
      <c r="D209" s="9" t="s">
        <v>42</v>
      </c>
      <c r="E209" s="7">
        <v>1</v>
      </c>
      <c r="F209" s="22" t="s">
        <v>593</v>
      </c>
      <c r="G209" s="22" t="s">
        <v>545</v>
      </c>
      <c r="H209" s="10">
        <f>IF(D209="","",IF(G209="不符合",0,IF(G209="部分符合",0.5,IF(G209="符合",ERROR.TYPE(#NULL!)))))</f>
        <v>1</v>
      </c>
      <c r="I209" s="10">
        <f t="shared" si="3"/>
        <v>1</v>
      </c>
      <c r="J209" s="27"/>
    </row>
    <row r="210" spans="1:10" s="4" customFormat="1" ht="36" customHeight="1" x14ac:dyDescent="0.15">
      <c r="A210" s="10">
        <v>206</v>
      </c>
      <c r="B210" s="29"/>
      <c r="C210" s="29" t="s">
        <v>40</v>
      </c>
      <c r="D210" s="9" t="s">
        <v>39</v>
      </c>
      <c r="E210" s="7">
        <v>1</v>
      </c>
      <c r="F210" s="7" t="s">
        <v>487</v>
      </c>
      <c r="G210" s="7" t="s">
        <v>449</v>
      </c>
      <c r="H210" s="10">
        <f>IF(D210="","",IF(G210="不符合",0,IF(G210="部分符合",0.5,IF(G210="符合",ERROR.TYPE(#NULL!)))))</f>
        <v>1</v>
      </c>
      <c r="I210" s="10">
        <f t="shared" si="3"/>
        <v>1</v>
      </c>
      <c r="J210" s="27"/>
    </row>
    <row r="211" spans="1:10" s="4" customFormat="1" ht="36" customHeight="1" x14ac:dyDescent="0.15">
      <c r="A211" s="10">
        <v>207</v>
      </c>
      <c r="B211" s="29"/>
      <c r="C211" s="29"/>
      <c r="D211" s="9" t="s">
        <v>37</v>
      </c>
      <c r="E211" s="7">
        <v>1</v>
      </c>
      <c r="F211" s="7" t="s">
        <v>487</v>
      </c>
      <c r="G211" s="7" t="s">
        <v>541</v>
      </c>
      <c r="H211" s="10">
        <f>IF(D211="","",IF(G211="不符合",0,IF(G211="部分符合",0.5,IF(G211="符合",ERROR.TYPE(#NULL!)))))</f>
        <v>0</v>
      </c>
      <c r="I211" s="10">
        <f t="shared" si="3"/>
        <v>0</v>
      </c>
      <c r="J211" s="27"/>
    </row>
    <row r="212" spans="1:10" s="4" customFormat="1" ht="36" customHeight="1" x14ac:dyDescent="0.15">
      <c r="A212" s="10">
        <v>208</v>
      </c>
      <c r="B212" s="29"/>
      <c r="C212" s="29"/>
      <c r="D212" s="11"/>
      <c r="E212" s="8"/>
      <c r="F212" s="8"/>
      <c r="G212" s="8"/>
      <c r="H212" s="10" t="str">
        <f>IF(D212="","",IF(G212="不符合",0,IF(G212="部分符合",0.5,IF(G212="符合",ERROR.TYPE(#NULL!)))))</f>
        <v/>
      </c>
      <c r="I212" s="10" t="str">
        <f t="shared" si="3"/>
        <v/>
      </c>
      <c r="J212" s="27"/>
    </row>
    <row r="213" spans="1:10" s="4" customFormat="1" ht="54.95" customHeight="1" x14ac:dyDescent="0.15">
      <c r="A213" s="10">
        <v>209</v>
      </c>
      <c r="B213" s="29"/>
      <c r="C213" s="29" t="s">
        <v>34</v>
      </c>
      <c r="D213" s="9" t="s">
        <v>32</v>
      </c>
      <c r="E213" s="8">
        <v>0.7</v>
      </c>
      <c r="F213" s="8" t="s">
        <v>487</v>
      </c>
      <c r="G213" s="8" t="s">
        <v>449</v>
      </c>
      <c r="H213" s="10">
        <f>IF(D213="","",IF(G213="不符合",0,IF(G213="部分符合",0.5,IF(G213="符合",ERROR.TYPE(#NULL!)))))</f>
        <v>1</v>
      </c>
      <c r="I213" s="10">
        <f t="shared" si="3"/>
        <v>0.7</v>
      </c>
      <c r="J213" s="27"/>
    </row>
    <row r="214" spans="1:10" s="4" customFormat="1" ht="36" customHeight="1" x14ac:dyDescent="0.15">
      <c r="A214" s="10">
        <v>210</v>
      </c>
      <c r="B214" s="29"/>
      <c r="C214" s="29"/>
      <c r="D214" s="9" t="s">
        <v>31</v>
      </c>
      <c r="E214" s="7">
        <v>1</v>
      </c>
      <c r="F214" s="22" t="s">
        <v>455</v>
      </c>
      <c r="G214" s="22" t="s">
        <v>571</v>
      </c>
      <c r="H214" s="10">
        <f>IF(D214="","",IF(G214="不符合",0,IF(G214="部分符合",0.5,IF(G214="符合",ERROR.TYPE(#NULL!)))))</f>
        <v>1</v>
      </c>
      <c r="I214" s="10">
        <f t="shared" si="3"/>
        <v>1</v>
      </c>
      <c r="J214" s="27"/>
    </row>
    <row r="215" spans="1:10" s="4" customFormat="1" ht="55.5" customHeight="1" x14ac:dyDescent="0.15">
      <c r="A215" s="10">
        <v>211</v>
      </c>
      <c r="B215" s="29"/>
      <c r="C215" s="29"/>
      <c r="D215" s="9" t="s">
        <v>30</v>
      </c>
      <c r="E215" s="7">
        <v>1</v>
      </c>
      <c r="F215" s="22" t="s">
        <v>454</v>
      </c>
      <c r="G215" s="22" t="s">
        <v>451</v>
      </c>
      <c r="H215" s="10">
        <f>IF(D215="","",IF(G215="不符合",0,IF(G215="部分符合",0.5,IF(G215="符合",ERROR.TYPE(#NULL!)))))</f>
        <v>1</v>
      </c>
      <c r="I215" s="10">
        <f t="shared" si="3"/>
        <v>1</v>
      </c>
      <c r="J215" s="27"/>
    </row>
    <row r="216" spans="1:10" s="4" customFormat="1" ht="36" customHeight="1" x14ac:dyDescent="0.15">
      <c r="A216" s="10">
        <v>212</v>
      </c>
      <c r="B216" s="29"/>
      <c r="C216" s="29" t="s">
        <v>29</v>
      </c>
      <c r="D216" s="9" t="s">
        <v>28</v>
      </c>
      <c r="E216" s="8">
        <v>0.7</v>
      </c>
      <c r="F216" s="8" t="s">
        <v>486</v>
      </c>
      <c r="G216" s="8" t="s">
        <v>449</v>
      </c>
      <c r="H216" s="10">
        <f>IF(D216="","",IF(G216="不符合",0,IF(G216="部分符合",0.5,IF(G216="符合",ERROR.TYPE(#NULL!)))))</f>
        <v>1</v>
      </c>
      <c r="I216" s="10">
        <f t="shared" si="3"/>
        <v>0.7</v>
      </c>
      <c r="J216" s="27"/>
    </row>
    <row r="217" spans="1:10" s="4" customFormat="1" ht="36" customHeight="1" x14ac:dyDescent="0.15">
      <c r="A217" s="10">
        <v>213</v>
      </c>
      <c r="B217" s="29"/>
      <c r="C217" s="29"/>
      <c r="D217" s="9" t="s">
        <v>26</v>
      </c>
      <c r="E217" s="8">
        <v>0.7</v>
      </c>
      <c r="F217" s="8" t="s">
        <v>486</v>
      </c>
      <c r="G217" s="8" t="s">
        <v>449</v>
      </c>
      <c r="H217" s="10">
        <f>IF(D217="","",IF(G217="不符合",0,IF(G217="部分符合",0.5,IF(G217="符合",ERROR.TYPE(#NULL!)))))</f>
        <v>1</v>
      </c>
      <c r="I217" s="10">
        <f t="shared" si="3"/>
        <v>0.7</v>
      </c>
      <c r="J217" s="27"/>
    </row>
    <row r="218" spans="1:10" s="4" customFormat="1" ht="56.45" customHeight="1" x14ac:dyDescent="0.15">
      <c r="A218" s="10">
        <v>214</v>
      </c>
      <c r="B218" s="29"/>
      <c r="C218" s="29"/>
      <c r="D218" s="9" t="s">
        <v>25</v>
      </c>
      <c r="E218" s="7">
        <v>1</v>
      </c>
      <c r="F218" s="22" t="s">
        <v>454</v>
      </c>
      <c r="G218" s="22" t="s">
        <v>451</v>
      </c>
      <c r="H218" s="10">
        <f>IF(D218="","",IF(G218="不符合",0,IF(G218="部分符合",0.5,IF(G218="符合",ERROR.TYPE(#NULL!)))))</f>
        <v>1</v>
      </c>
      <c r="I218" s="10">
        <f t="shared" si="3"/>
        <v>1</v>
      </c>
      <c r="J218" s="27"/>
    </row>
    <row r="219" spans="1:10" s="4" customFormat="1" ht="26.25" customHeight="1" x14ac:dyDescent="0.15">
      <c r="A219" s="10">
        <v>215</v>
      </c>
      <c r="B219" s="29"/>
      <c r="C219" s="29" t="s">
        <v>24</v>
      </c>
      <c r="D219" s="9" t="s">
        <v>23</v>
      </c>
      <c r="E219" s="8">
        <v>0.7</v>
      </c>
      <c r="F219" s="8" t="s">
        <v>486</v>
      </c>
      <c r="G219" s="8" t="s">
        <v>449</v>
      </c>
      <c r="H219" s="10">
        <f>IF(D219="","",IF(G219="不符合",0,IF(G219="部分符合",0.5,IF(G219="符合",ERROR.TYPE(#NULL!)))))</f>
        <v>1</v>
      </c>
      <c r="I219" s="10">
        <f t="shared" si="3"/>
        <v>0.7</v>
      </c>
      <c r="J219" s="27"/>
    </row>
    <row r="220" spans="1:10" s="4" customFormat="1" ht="54.75" customHeight="1" x14ac:dyDescent="0.15">
      <c r="A220" s="10">
        <v>216</v>
      </c>
      <c r="B220" s="29"/>
      <c r="C220" s="29"/>
      <c r="D220" s="9" t="s">
        <v>21</v>
      </c>
      <c r="E220" s="7">
        <v>1</v>
      </c>
      <c r="F220" s="7" t="s">
        <v>486</v>
      </c>
      <c r="G220" s="7" t="s">
        <v>449</v>
      </c>
      <c r="H220" s="10">
        <f>IF(D220="","",IF(G220="不符合",0,IF(G220="部分符合",0.5,IF(G220="符合",ERROR.TYPE(#NULL!)))))</f>
        <v>1</v>
      </c>
      <c r="I220" s="10">
        <f t="shared" si="3"/>
        <v>1</v>
      </c>
      <c r="J220" s="27"/>
    </row>
    <row r="221" spans="1:10" s="4" customFormat="1" ht="43.5" customHeight="1" x14ac:dyDescent="0.15">
      <c r="A221" s="10">
        <v>217</v>
      </c>
      <c r="B221" s="29"/>
      <c r="C221" s="29"/>
      <c r="D221" s="9" t="s">
        <v>19</v>
      </c>
      <c r="E221" s="7">
        <v>1</v>
      </c>
      <c r="F221" s="7" t="s">
        <v>487</v>
      </c>
      <c r="G221" s="7" t="s">
        <v>544</v>
      </c>
      <c r="H221" s="10">
        <f>IF(D221="","",IF(G221="不符合",0,IF(G221="部分符合",0.5,IF(G221="符合",ERROR.TYPE(#NULL!)))))</f>
        <v>1</v>
      </c>
      <c r="I221" s="10">
        <f t="shared" si="3"/>
        <v>1</v>
      </c>
      <c r="J221" s="27"/>
    </row>
    <row r="222" spans="1:10" s="4" customFormat="1" ht="36" customHeight="1" x14ac:dyDescent="0.15">
      <c r="A222" s="10">
        <v>218</v>
      </c>
      <c r="B222" s="29"/>
      <c r="C222" s="29"/>
      <c r="D222" s="9" t="s">
        <v>18</v>
      </c>
      <c r="E222" s="8"/>
      <c r="F222" s="8"/>
      <c r="G222" s="8"/>
      <c r="H222" s="10" t="b">
        <f>IF(D222="","",IF(G222="不符合",0,IF(G222="部分符合",0.5,IF(G222="符合",ERROR.TYPE(#NULL!)))))</f>
        <v>0</v>
      </c>
      <c r="I222" s="10">
        <f t="shared" si="3"/>
        <v>0</v>
      </c>
      <c r="J222" s="27"/>
    </row>
    <row r="223" spans="1:10" s="4" customFormat="1" ht="36" customHeight="1" x14ac:dyDescent="0.15">
      <c r="A223" s="10">
        <v>219</v>
      </c>
      <c r="B223" s="29"/>
      <c r="C223" s="29"/>
      <c r="D223" s="9"/>
      <c r="E223" s="8"/>
      <c r="F223" s="8"/>
      <c r="G223" s="8"/>
      <c r="H223" s="10" t="str">
        <f>IF(D223="","",IF(G223="不符合",0,IF(G223="部分符合",0.5,IF(G223="符合",ERROR.TYPE(#NULL!)))))</f>
        <v/>
      </c>
      <c r="I223" s="10" t="str">
        <f t="shared" si="3"/>
        <v/>
      </c>
      <c r="J223" s="27"/>
    </row>
    <row r="224" spans="1:10" s="4" customFormat="1" ht="50.45" customHeight="1" x14ac:dyDescent="0.15">
      <c r="A224" s="10">
        <v>220</v>
      </c>
      <c r="B224" s="29"/>
      <c r="C224" s="29" t="s">
        <v>15</v>
      </c>
      <c r="D224" s="9" t="s">
        <v>13</v>
      </c>
      <c r="E224" s="7">
        <v>1</v>
      </c>
      <c r="F224" s="7" t="s">
        <v>487</v>
      </c>
      <c r="G224" s="7" t="s">
        <v>450</v>
      </c>
      <c r="H224" s="10">
        <f>IF(D224="","",IF(G224="不符合",0,IF(G224="部分符合",0.5,IF(G224="符合",ERROR.TYPE(#NULL!)))))</f>
        <v>1</v>
      </c>
      <c r="I224" s="10">
        <f t="shared" si="3"/>
        <v>1</v>
      </c>
      <c r="J224" s="27"/>
    </row>
    <row r="225" spans="1:22" s="4" customFormat="1" ht="39.950000000000003" customHeight="1" x14ac:dyDescent="0.15">
      <c r="A225" s="10">
        <v>221</v>
      </c>
      <c r="B225" s="29"/>
      <c r="C225" s="29"/>
      <c r="D225" s="9" t="s">
        <v>11</v>
      </c>
      <c r="E225" s="7">
        <v>1</v>
      </c>
      <c r="F225" s="7" t="s">
        <v>486</v>
      </c>
      <c r="G225" s="7" t="s">
        <v>448</v>
      </c>
      <c r="H225" s="10">
        <f>IF(D225="","",IF(G225="不符合",0,IF(G225="部分符合",0.5,IF(G225="符合",ERROR.TYPE(#NULL!)))))</f>
        <v>1</v>
      </c>
      <c r="I225" s="10">
        <f t="shared" si="3"/>
        <v>1</v>
      </c>
      <c r="J225" s="27"/>
    </row>
    <row r="226" spans="1:22" s="4" customFormat="1" ht="36" customHeight="1" x14ac:dyDescent="0.15">
      <c r="A226" s="10">
        <v>222</v>
      </c>
      <c r="B226" s="29"/>
      <c r="C226" s="29"/>
      <c r="D226" s="9" t="s">
        <v>10</v>
      </c>
      <c r="E226" s="7">
        <v>1</v>
      </c>
      <c r="F226" s="22" t="s">
        <v>455</v>
      </c>
      <c r="G226" s="22" t="s">
        <v>448</v>
      </c>
      <c r="H226" s="10">
        <f>IF(D226="","",IF(G226="不符合",0,IF(G226="部分符合",0.5,IF(G226="符合",ERROR.TYPE(#NULL!)))))</f>
        <v>1</v>
      </c>
      <c r="I226" s="10">
        <f t="shared" si="3"/>
        <v>1</v>
      </c>
      <c r="J226" s="27"/>
    </row>
    <row r="227" spans="1:22" s="4" customFormat="1" ht="36" customHeight="1" x14ac:dyDescent="0.15">
      <c r="A227" s="10">
        <v>223</v>
      </c>
      <c r="B227" s="29"/>
      <c r="C227" s="29"/>
      <c r="D227" s="9" t="s">
        <v>9</v>
      </c>
      <c r="E227" s="7">
        <v>1</v>
      </c>
      <c r="F227" s="22" t="s">
        <v>454</v>
      </c>
      <c r="G227" s="22" t="s">
        <v>545</v>
      </c>
      <c r="H227" s="10">
        <f>IF(D227="","",IF(G227="不符合",0,IF(G227="部分符合",0.5,IF(G227="符合",ERROR.TYPE(#NULL!)))))</f>
        <v>1</v>
      </c>
      <c r="I227" s="10">
        <f t="shared" si="3"/>
        <v>1</v>
      </c>
      <c r="J227" s="27"/>
    </row>
    <row r="228" spans="1:22" s="4" customFormat="1" ht="36" customHeight="1" x14ac:dyDescent="0.15">
      <c r="A228" s="10">
        <v>224</v>
      </c>
      <c r="B228" s="29"/>
      <c r="C228" s="29"/>
      <c r="D228" s="9"/>
      <c r="E228" s="8"/>
      <c r="F228" s="8"/>
      <c r="G228" s="8"/>
      <c r="H228" s="10" t="str">
        <f>IF(D228="","",IF(G228="不符合",0,IF(G228="部分符合",0.5,IF(G228="符合",ERROR.TYPE(#NULL!)))))</f>
        <v/>
      </c>
      <c r="I228" s="10" t="str">
        <f t="shared" si="3"/>
        <v/>
      </c>
      <c r="J228" s="27"/>
    </row>
    <row r="229" spans="1:22" s="4" customFormat="1" ht="36" customHeight="1" x14ac:dyDescent="0.15">
      <c r="A229" s="10">
        <v>225</v>
      </c>
      <c r="B229" s="29"/>
      <c r="C229" s="29" t="s">
        <v>6</v>
      </c>
      <c r="D229" s="9" t="s">
        <v>5</v>
      </c>
      <c r="E229" s="7">
        <v>1</v>
      </c>
      <c r="F229" s="7" t="s">
        <v>486</v>
      </c>
      <c r="G229" s="7" t="s">
        <v>449</v>
      </c>
      <c r="H229" s="10">
        <f>IF(D229="","",IF(G229="不符合",0,IF(G229="部分符合",0.5,IF(G229="符合",ERROR.TYPE(#NULL!)))))</f>
        <v>1</v>
      </c>
      <c r="I229" s="10">
        <f t="shared" si="3"/>
        <v>1</v>
      </c>
      <c r="J229" s="27"/>
    </row>
    <row r="230" spans="1:22" s="4" customFormat="1" ht="39.6" customHeight="1" x14ac:dyDescent="0.15">
      <c r="A230" s="10">
        <v>226</v>
      </c>
      <c r="B230" s="29"/>
      <c r="C230" s="29"/>
      <c r="D230" s="9" t="s">
        <v>3</v>
      </c>
      <c r="E230" s="7">
        <v>1</v>
      </c>
      <c r="F230" s="7" t="s">
        <v>487</v>
      </c>
      <c r="G230" s="7" t="s">
        <v>449</v>
      </c>
      <c r="H230" s="10">
        <f>IF(D230="","",IF(G230="不符合",0,IF(G230="部分符合",0.5,IF(G230="符合",ERROR.TYPE(#NULL!)))))</f>
        <v>1</v>
      </c>
      <c r="I230" s="10">
        <f t="shared" si="3"/>
        <v>1</v>
      </c>
      <c r="J230" s="27"/>
    </row>
    <row r="231" spans="1:22" s="4" customFormat="1" ht="57.95" customHeight="1" x14ac:dyDescent="0.15">
      <c r="A231" s="10">
        <v>227</v>
      </c>
      <c r="B231" s="29"/>
      <c r="C231" s="29"/>
      <c r="D231" s="9" t="s">
        <v>2</v>
      </c>
      <c r="E231" s="7">
        <v>1</v>
      </c>
      <c r="F231" s="22" t="s">
        <v>454</v>
      </c>
      <c r="G231" s="22" t="s">
        <v>548</v>
      </c>
      <c r="H231" s="10">
        <f>IF(D231="","",IF(G231="不符合",0,IF(G231="部分符合",0.5,IF(G231="符合",ERROR.TYPE(#NULL!)))))</f>
        <v>0.5</v>
      </c>
      <c r="I231" s="10">
        <f t="shared" si="3"/>
        <v>0.5</v>
      </c>
      <c r="J231" s="27"/>
    </row>
    <row r="232" spans="1:22" s="4" customFormat="1" ht="62.25" customHeight="1" x14ac:dyDescent="0.15">
      <c r="A232" s="10">
        <v>228</v>
      </c>
      <c r="B232" s="29"/>
      <c r="C232" s="29"/>
      <c r="D232" s="9" t="s">
        <v>0</v>
      </c>
      <c r="E232" s="7">
        <v>1</v>
      </c>
      <c r="F232" s="22" t="s">
        <v>461</v>
      </c>
      <c r="G232" s="22" t="s">
        <v>584</v>
      </c>
      <c r="H232" s="10">
        <f>IF(D232="","",IF(G232="不符合",0,IF(G232="部分符合",0.5,IF(G232="符合",ERROR.TYPE(#NULL!)))))</f>
        <v>0.5</v>
      </c>
      <c r="I232" s="10">
        <f t="shared" si="3"/>
        <v>0.5</v>
      </c>
      <c r="J232" s="27"/>
    </row>
    <row r="233" spans="1:22" s="4" customFormat="1" ht="24" customHeight="1" x14ac:dyDescent="0.15">
      <c r="A233" s="5"/>
      <c r="B233" s="6"/>
      <c r="C233" s="6"/>
      <c r="E233" s="5"/>
      <c r="F233" s="5"/>
      <c r="G233" s="5"/>
      <c r="H233" s="5"/>
      <c r="I233" s="5"/>
      <c r="J233" s="5"/>
      <c r="V233" s="1"/>
    </row>
  </sheetData>
  <sheetProtection algorithmName="SHA-512" hashValue="77thVfik+mzRbklB21bdpIDQ5V2eH0WD7ecqZE2R+CKFO2Z9cFBgN5UpzMxLPSR+Z/fCbfJDI5Yr/ZKkkwqaAw==" saltValue="H5X7GJyMIhuPOHGD38PNzQ==" spinCount="100000" sheet="1" objects="1" scenarios="1"/>
  <protectedRanges>
    <protectedRange sqref="G1:G1048576" name="区域1"/>
  </protectedRanges>
  <mergeCells count="75">
    <mergeCell ref="B2:B25"/>
    <mergeCell ref="C2:C3"/>
    <mergeCell ref="C4:C5"/>
    <mergeCell ref="C6:C8"/>
    <mergeCell ref="C9:C10"/>
    <mergeCell ref="C11:C13"/>
    <mergeCell ref="C14:C16"/>
    <mergeCell ref="C17:C18"/>
    <mergeCell ref="C20:C23"/>
    <mergeCell ref="C24:C25"/>
    <mergeCell ref="B26:B36"/>
    <mergeCell ref="C26:C31"/>
    <mergeCell ref="C32:C35"/>
    <mergeCell ref="B37:B59"/>
    <mergeCell ref="C37:C42"/>
    <mergeCell ref="C43:C48"/>
    <mergeCell ref="C49:C52"/>
    <mergeCell ref="C53:C54"/>
    <mergeCell ref="C55:C58"/>
    <mergeCell ref="B109:B115"/>
    <mergeCell ref="C110:C112"/>
    <mergeCell ref="C113:C114"/>
    <mergeCell ref="B60:B95"/>
    <mergeCell ref="C60:C63"/>
    <mergeCell ref="C64:C70"/>
    <mergeCell ref="C71:C74"/>
    <mergeCell ref="C75:C80"/>
    <mergeCell ref="C83:C85"/>
    <mergeCell ref="C86:C87"/>
    <mergeCell ref="C88:C91"/>
    <mergeCell ref="C92:C93"/>
    <mergeCell ref="C94:C95"/>
    <mergeCell ref="B96:B108"/>
    <mergeCell ref="C96:C97"/>
    <mergeCell ref="C98:C99"/>
    <mergeCell ref="C100:C101"/>
    <mergeCell ref="C102:C108"/>
    <mergeCell ref="B116:B130"/>
    <mergeCell ref="C116:C118"/>
    <mergeCell ref="C119:C121"/>
    <mergeCell ref="C122:C124"/>
    <mergeCell ref="C125:C127"/>
    <mergeCell ref="C128:C130"/>
    <mergeCell ref="C177:C179"/>
    <mergeCell ref="B131:B144"/>
    <mergeCell ref="C131:C134"/>
    <mergeCell ref="C135:C136"/>
    <mergeCell ref="C137:C139"/>
    <mergeCell ref="C140:C144"/>
    <mergeCell ref="B145:B179"/>
    <mergeCell ref="C145:C148"/>
    <mergeCell ref="C149:C151"/>
    <mergeCell ref="C152:C155"/>
    <mergeCell ref="C156:C162"/>
    <mergeCell ref="L3:U3"/>
    <mergeCell ref="B180:B232"/>
    <mergeCell ref="C180:C183"/>
    <mergeCell ref="C184:C186"/>
    <mergeCell ref="C187:C188"/>
    <mergeCell ref="C189:C192"/>
    <mergeCell ref="C193:C194"/>
    <mergeCell ref="C195:C204"/>
    <mergeCell ref="C205:C207"/>
    <mergeCell ref="C208:C209"/>
    <mergeCell ref="C210:C212"/>
    <mergeCell ref="C163:C165"/>
    <mergeCell ref="C166:C168"/>
    <mergeCell ref="C169:C170"/>
    <mergeCell ref="C171:C173"/>
    <mergeCell ref="C174:C176"/>
    <mergeCell ref="C213:C215"/>
    <mergeCell ref="C216:C218"/>
    <mergeCell ref="C219:C223"/>
    <mergeCell ref="C224:C228"/>
    <mergeCell ref="C229:C232"/>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3"/>
  <sheetViews>
    <sheetView tabSelected="1" workbookViewId="0">
      <selection activeCell="L6" sqref="L6"/>
    </sheetView>
  </sheetViews>
  <sheetFormatPr defaultColWidth="9" defaultRowHeight="13.5" x14ac:dyDescent="0.15"/>
  <cols>
    <col min="1" max="1" width="4" style="2" customWidth="1"/>
    <col min="2" max="2" width="6.75" style="3" customWidth="1"/>
    <col min="3" max="3" width="11.125" style="3" customWidth="1"/>
    <col min="4" max="4" width="36.125" style="1" customWidth="1"/>
    <col min="5" max="5" width="5" style="2" bestFit="1" customWidth="1"/>
    <col min="6" max="6" width="9.625" style="2" customWidth="1"/>
    <col min="7" max="8" width="8.5" style="2" bestFit="1" customWidth="1"/>
    <col min="9" max="9" width="5" style="2" bestFit="1" customWidth="1"/>
    <col min="10" max="10" width="5" style="2" customWidth="1"/>
    <col min="11" max="11" width="4.875" style="1" customWidth="1"/>
    <col min="12" max="21" width="5.625" style="1" customWidth="1"/>
    <col min="22" max="16384" width="9" style="1"/>
  </cols>
  <sheetData>
    <row r="1" spans="1:21" s="19" customFormat="1" ht="24" customHeight="1" x14ac:dyDescent="0.15">
      <c r="A1" s="20" t="s">
        <v>438</v>
      </c>
      <c r="B1" s="20" t="s">
        <v>437</v>
      </c>
      <c r="C1" s="20" t="s">
        <v>436</v>
      </c>
      <c r="D1" s="20" t="s">
        <v>432</v>
      </c>
      <c r="E1" s="20" t="s">
        <v>531</v>
      </c>
      <c r="F1" s="20" t="s">
        <v>440</v>
      </c>
      <c r="G1" s="20" t="s">
        <v>444</v>
      </c>
      <c r="H1" s="20" t="s">
        <v>446</v>
      </c>
      <c r="I1" s="20" t="s">
        <v>552</v>
      </c>
      <c r="J1" s="26"/>
      <c r="K1" s="20" t="s">
        <v>527</v>
      </c>
      <c r="L1" s="11" t="s">
        <v>503</v>
      </c>
      <c r="M1" s="11" t="s">
        <v>505</v>
      </c>
      <c r="N1" s="11" t="s">
        <v>507</v>
      </c>
      <c r="O1" s="11" t="s">
        <v>508</v>
      </c>
      <c r="P1" s="11" t="s">
        <v>511</v>
      </c>
      <c r="Q1" s="11" t="s">
        <v>514</v>
      </c>
      <c r="R1" s="11" t="s">
        <v>516</v>
      </c>
      <c r="S1" s="11" t="s">
        <v>519</v>
      </c>
      <c r="T1" s="11" t="s">
        <v>521</v>
      </c>
      <c r="U1" s="11" t="s">
        <v>524</v>
      </c>
    </row>
    <row r="2" spans="1:21" s="4" customFormat="1" ht="36" customHeight="1" x14ac:dyDescent="0.15">
      <c r="A2" s="10">
        <v>1</v>
      </c>
      <c r="B2" s="29" t="s">
        <v>427</v>
      </c>
      <c r="C2" s="29" t="s">
        <v>426</v>
      </c>
      <c r="D2" s="9" t="s">
        <v>425</v>
      </c>
      <c r="E2" s="10">
        <v>0.7</v>
      </c>
      <c r="F2" s="10" t="s">
        <v>442</v>
      </c>
      <c r="G2" s="10" t="s">
        <v>449</v>
      </c>
      <c r="H2" s="10">
        <f>IF(D2="","",IF(G2="不符合",0,IF(G2="部分符合",0.5,IF(G2="符合",ERROR.TYPE(#NULL!)))))</f>
        <v>1</v>
      </c>
      <c r="I2" s="10">
        <f>IF(D2="","",(E2*H2))</f>
        <v>0.7</v>
      </c>
      <c r="J2" s="27"/>
      <c r="K2" s="11" t="s">
        <v>529</v>
      </c>
      <c r="L2" s="11">
        <f>(SUM(E2:E25)-SUM(I2:I25))/SUM(E2:E25)</f>
        <v>0.23809523809523814</v>
      </c>
      <c r="M2" s="11">
        <f>(SUM(E26:E36)-SUM(I26:I36))/SUM(E26:E36)</f>
        <v>0.33695652173913043</v>
      </c>
      <c r="N2" s="11">
        <f>(SUM(E37:E59)-SUM(I37:I59))/SUM(E37:E59)</f>
        <v>0.26775956284153002</v>
      </c>
      <c r="O2" s="11">
        <f>(SUM(E60:E95)-SUM(I60:I95))/SUM(E60:E95)</f>
        <v>0.33486238532110085</v>
      </c>
      <c r="P2" s="11">
        <f>(SUM(E96:E108)-SUM(I96:I108))/SUM(E96:E108)</f>
        <v>0.12096774193548386</v>
      </c>
      <c r="Q2" s="11">
        <f>(SUM(E109:E115)-SUM(I109:I115))/SUM(E109:E115)</f>
        <v>8.620689655172413E-2</v>
      </c>
      <c r="R2" s="11">
        <f>(SUM(E116:E130)-SUM(I116:I130))/SUM(E116:E130)</f>
        <v>0.18939393939393928</v>
      </c>
      <c r="S2" s="11">
        <f>(SUM(E131:E144)-SUM(I131:I144))/SUM(E131:E144)</f>
        <v>0.1953125</v>
      </c>
      <c r="T2" s="11">
        <f>(SUM(E145:E179)-SUM(I145:I179))/SUM(E145:E179)</f>
        <v>0.13124999999999978</v>
      </c>
      <c r="U2" s="11">
        <f>(SUM(E180:E232)-SUM(I180:I232))/SUM(E180:E232)</f>
        <v>0.1567164179104478</v>
      </c>
    </row>
    <row r="3" spans="1:21" s="4" customFormat="1" ht="36" customHeight="1" x14ac:dyDescent="0.15">
      <c r="A3" s="10">
        <v>2</v>
      </c>
      <c r="B3" s="29"/>
      <c r="C3" s="29"/>
      <c r="D3" s="9" t="s">
        <v>424</v>
      </c>
      <c r="E3" s="10">
        <v>0.7</v>
      </c>
      <c r="F3" s="10" t="s">
        <v>453</v>
      </c>
      <c r="G3" s="10" t="s">
        <v>449</v>
      </c>
      <c r="H3" s="10">
        <f>IF(D3="","",IF(G3="不符合",0,IF(G3="部分符合",0.5,IF(G3="符合",ERROR.TYPE(#NULL!)))))</f>
        <v>1</v>
      </c>
      <c r="I3" s="10">
        <f t="shared" ref="I3:I66" si="0">IF(D3="","",(E3*H3))</f>
        <v>0.7</v>
      </c>
      <c r="J3" s="27"/>
      <c r="K3" s="11" t="s">
        <v>555</v>
      </c>
      <c r="L3" s="31">
        <f>1-SUM(L2:U2)/10</f>
        <v>0.79424787962114052</v>
      </c>
      <c r="M3" s="31"/>
      <c r="N3" s="31"/>
      <c r="O3" s="31"/>
      <c r="P3" s="31"/>
      <c r="Q3" s="31"/>
      <c r="R3" s="31"/>
      <c r="S3" s="31"/>
      <c r="T3" s="31"/>
      <c r="U3" s="31"/>
    </row>
    <row r="4" spans="1:21" s="4" customFormat="1" ht="36" customHeight="1" x14ac:dyDescent="0.15">
      <c r="A4" s="10">
        <v>3</v>
      </c>
      <c r="B4" s="29"/>
      <c r="C4" s="29" t="s">
        <v>423</v>
      </c>
      <c r="D4" s="9" t="s">
        <v>420</v>
      </c>
      <c r="E4" s="7">
        <v>1</v>
      </c>
      <c r="F4" s="7" t="s">
        <v>454</v>
      </c>
      <c r="G4" s="7" t="s">
        <v>449</v>
      </c>
      <c r="H4" s="10">
        <f>IF(D4="","",IF(G4="不符合",0,IF(G4="部分符合",0.5,IF(G4="符合",ERROR.TYPE(#NULL!)))))</f>
        <v>1</v>
      </c>
      <c r="I4" s="10">
        <f t="shared" si="0"/>
        <v>1</v>
      </c>
      <c r="J4" s="27"/>
    </row>
    <row r="5" spans="1:21" s="4" customFormat="1" ht="36" customHeight="1" x14ac:dyDescent="0.15">
      <c r="A5" s="10">
        <v>4</v>
      </c>
      <c r="B5" s="29"/>
      <c r="C5" s="29"/>
      <c r="D5" s="9" t="s">
        <v>419</v>
      </c>
      <c r="E5" s="10">
        <v>1</v>
      </c>
      <c r="F5" s="21" t="s">
        <v>461</v>
      </c>
      <c r="G5" s="21" t="s">
        <v>594</v>
      </c>
      <c r="H5" s="10">
        <f>IF(D5="","",IF(G5="不符合",0,IF(G5="部分符合",0.5,IF(G5="符合",ERROR.TYPE(#NULL!)))))</f>
        <v>0</v>
      </c>
      <c r="I5" s="10">
        <f t="shared" si="0"/>
        <v>0</v>
      </c>
      <c r="J5" s="27"/>
    </row>
    <row r="6" spans="1:21" s="4" customFormat="1" ht="36" customHeight="1" x14ac:dyDescent="0.15">
      <c r="A6" s="10">
        <v>5</v>
      </c>
      <c r="B6" s="29"/>
      <c r="C6" s="29" t="s">
        <v>418</v>
      </c>
      <c r="D6" s="9" t="s">
        <v>416</v>
      </c>
      <c r="E6" s="10">
        <v>0.7</v>
      </c>
      <c r="F6" s="10" t="s">
        <v>468</v>
      </c>
      <c r="G6" s="10" t="s">
        <v>532</v>
      </c>
      <c r="H6" s="10">
        <f>IF(D6="","",IF(G6="不符合",0,IF(G6="部分符合",0.5,IF(G6="符合",ERROR.TYPE(#NULL!)))))</f>
        <v>1</v>
      </c>
      <c r="I6" s="10">
        <f t="shared" si="0"/>
        <v>0.7</v>
      </c>
      <c r="J6" s="27"/>
    </row>
    <row r="7" spans="1:21" s="4" customFormat="1" ht="36" customHeight="1" x14ac:dyDescent="0.15">
      <c r="A7" s="10">
        <v>6</v>
      </c>
      <c r="B7" s="29"/>
      <c r="C7" s="29"/>
      <c r="D7" s="9" t="s">
        <v>414</v>
      </c>
      <c r="E7" s="10">
        <v>0.7</v>
      </c>
      <c r="F7" s="10" t="s">
        <v>456</v>
      </c>
      <c r="G7" s="10" t="s">
        <v>532</v>
      </c>
      <c r="H7" s="10">
        <f>IF(D7="","",IF(G7="不符合",0,IF(G7="部分符合",0.5,IF(G7="符合",ERROR.TYPE(#NULL!)))))</f>
        <v>1</v>
      </c>
      <c r="I7" s="10">
        <f t="shared" si="0"/>
        <v>0.7</v>
      </c>
      <c r="J7" s="27"/>
    </row>
    <row r="8" spans="1:21" s="4" customFormat="1" ht="36" customHeight="1" x14ac:dyDescent="0.15">
      <c r="A8" s="10">
        <v>7</v>
      </c>
      <c r="B8" s="29"/>
      <c r="C8" s="29"/>
      <c r="D8" s="9" t="s">
        <v>413</v>
      </c>
      <c r="E8" s="7">
        <v>1</v>
      </c>
      <c r="F8" s="7" t="s">
        <v>453</v>
      </c>
      <c r="G8" s="7" t="s">
        <v>450</v>
      </c>
      <c r="H8" s="10">
        <f>IF(D8="","",IF(G8="不符合",0,IF(G8="部分符合",0.5,IF(G8="符合",ERROR.TYPE(#NULL!)))))</f>
        <v>1</v>
      </c>
      <c r="I8" s="10">
        <f t="shared" si="0"/>
        <v>1</v>
      </c>
      <c r="J8" s="27"/>
    </row>
    <row r="9" spans="1:21" s="4" customFormat="1" ht="36" customHeight="1" x14ac:dyDescent="0.15">
      <c r="A9" s="10">
        <v>8</v>
      </c>
      <c r="B9" s="29"/>
      <c r="C9" s="29" t="s">
        <v>412</v>
      </c>
      <c r="D9" s="9" t="s">
        <v>410</v>
      </c>
      <c r="E9" s="10">
        <v>0.7</v>
      </c>
      <c r="F9" s="10" t="s">
        <v>469</v>
      </c>
      <c r="G9" s="10" t="s">
        <v>533</v>
      </c>
      <c r="H9" s="10">
        <f>IF(D9="","",IF(G9="不符合",0,IF(G9="部分符合",0.5,IF(G9="符合",ERROR.TYPE(#NULL!)))))</f>
        <v>1</v>
      </c>
      <c r="I9" s="10">
        <f t="shared" si="0"/>
        <v>0.7</v>
      </c>
      <c r="J9" s="27"/>
    </row>
    <row r="10" spans="1:21" s="4" customFormat="1" ht="36" customHeight="1" x14ac:dyDescent="0.15">
      <c r="A10" s="10">
        <v>9</v>
      </c>
      <c r="B10" s="29"/>
      <c r="C10" s="29"/>
      <c r="D10" s="9" t="s">
        <v>409</v>
      </c>
      <c r="E10" s="7">
        <v>1</v>
      </c>
      <c r="F10" s="7" t="s">
        <v>462</v>
      </c>
      <c r="G10" s="32" t="s">
        <v>597</v>
      </c>
      <c r="H10" s="10">
        <f>IF(D10="","",IF(G10="不符合",0,IF(G10="部分符合",0.5,IF(G10="符合",ERROR.TYPE(#NULL!)))))</f>
        <v>1</v>
      </c>
      <c r="I10" s="10">
        <f t="shared" si="0"/>
        <v>1</v>
      </c>
      <c r="J10" s="27"/>
    </row>
    <row r="11" spans="1:21" s="4" customFormat="1" ht="36" customHeight="1" x14ac:dyDescent="0.15">
      <c r="A11" s="10">
        <v>10</v>
      </c>
      <c r="B11" s="29"/>
      <c r="C11" s="29" t="s">
        <v>408</v>
      </c>
      <c r="D11" s="9" t="s">
        <v>406</v>
      </c>
      <c r="E11" s="7">
        <v>1</v>
      </c>
      <c r="F11" s="7" t="s">
        <v>457</v>
      </c>
      <c r="G11" s="7" t="s">
        <v>448</v>
      </c>
      <c r="H11" s="10">
        <f>IF(D11="","",IF(G11="不符合",0,IF(G11="部分符合",0.5,IF(G11="符合",ERROR.TYPE(#NULL!)))))</f>
        <v>1</v>
      </c>
      <c r="I11" s="10">
        <f t="shared" si="0"/>
        <v>1</v>
      </c>
      <c r="J11" s="27"/>
    </row>
    <row r="12" spans="1:21" s="4" customFormat="1" ht="36" customHeight="1" x14ac:dyDescent="0.15">
      <c r="A12" s="10">
        <v>11</v>
      </c>
      <c r="B12" s="29"/>
      <c r="C12" s="29"/>
      <c r="D12" s="9" t="s">
        <v>404</v>
      </c>
      <c r="E12" s="10">
        <v>0.7</v>
      </c>
      <c r="F12" s="10" t="s">
        <v>453</v>
      </c>
      <c r="G12" s="10" t="s">
        <v>535</v>
      </c>
      <c r="H12" s="10">
        <f>IF(D12="","",IF(G12="不符合",0,IF(G12="部分符合",0.5,IF(G12="符合",ERROR.TYPE(#NULL!)))))</f>
        <v>1</v>
      </c>
      <c r="I12" s="10">
        <f t="shared" si="0"/>
        <v>0.7</v>
      </c>
      <c r="J12" s="27"/>
    </row>
    <row r="13" spans="1:21" s="4" customFormat="1" ht="36" customHeight="1" x14ac:dyDescent="0.15">
      <c r="A13" s="10">
        <v>12</v>
      </c>
      <c r="B13" s="29"/>
      <c r="C13" s="29"/>
      <c r="D13" s="9" t="s">
        <v>403</v>
      </c>
      <c r="E13" s="7">
        <v>1</v>
      </c>
      <c r="F13" s="7" t="s">
        <v>454</v>
      </c>
      <c r="G13" s="7" t="s">
        <v>549</v>
      </c>
      <c r="H13" s="10">
        <f>IF(D13="","",IF(G13="不符合",0,IF(G13="部分符合",0.5,IF(G13="符合",ERROR.TYPE(#NULL!)))))</f>
        <v>0</v>
      </c>
      <c r="I13" s="10">
        <f t="shared" si="0"/>
        <v>0</v>
      </c>
      <c r="J13" s="27"/>
    </row>
    <row r="14" spans="1:21" s="4" customFormat="1" ht="36" customHeight="1" x14ac:dyDescent="0.15">
      <c r="A14" s="10">
        <v>13</v>
      </c>
      <c r="B14" s="29"/>
      <c r="C14" s="29" t="s">
        <v>402</v>
      </c>
      <c r="D14" s="9" t="s">
        <v>400</v>
      </c>
      <c r="E14" s="7">
        <v>1</v>
      </c>
      <c r="F14" s="7" t="s">
        <v>454</v>
      </c>
      <c r="G14" s="7" t="s">
        <v>449</v>
      </c>
      <c r="H14" s="10">
        <f>IF(D14="","",IF(G14="不符合",0,IF(G14="部分符合",0.5,IF(G14="符合",ERROR.TYPE(#NULL!)))))</f>
        <v>1</v>
      </c>
      <c r="I14" s="10">
        <f t="shared" si="0"/>
        <v>1</v>
      </c>
      <c r="J14" s="27"/>
    </row>
    <row r="15" spans="1:21" s="4" customFormat="1" ht="36" customHeight="1" x14ac:dyDescent="0.15">
      <c r="A15" s="10">
        <v>14</v>
      </c>
      <c r="B15" s="29"/>
      <c r="C15" s="29"/>
      <c r="D15" s="9" t="s">
        <v>398</v>
      </c>
      <c r="E15" s="10">
        <v>0.7</v>
      </c>
      <c r="F15" s="10" t="s">
        <v>452</v>
      </c>
      <c r="G15" s="10" t="s">
        <v>448</v>
      </c>
      <c r="H15" s="10">
        <f>IF(D15="","",IF(G15="不符合",0,IF(G15="部分符合",0.5,IF(G15="符合",ERROR.TYPE(#NULL!)))))</f>
        <v>1</v>
      </c>
      <c r="I15" s="10">
        <f t="shared" si="0"/>
        <v>0.7</v>
      </c>
      <c r="J15" s="27"/>
    </row>
    <row r="16" spans="1:21" s="4" customFormat="1" ht="36" customHeight="1" x14ac:dyDescent="0.15">
      <c r="A16" s="10">
        <v>15</v>
      </c>
      <c r="B16" s="29"/>
      <c r="C16" s="29"/>
      <c r="D16" s="9" t="s">
        <v>397</v>
      </c>
      <c r="E16" s="7">
        <v>1</v>
      </c>
      <c r="F16" s="7" t="s">
        <v>453</v>
      </c>
      <c r="G16" s="7" t="s">
        <v>449</v>
      </c>
      <c r="H16" s="10">
        <f>IF(D16="","",IF(G16="不符合",0,IF(G16="部分符合",0.5,IF(G16="符合",ERROR.TYPE(#NULL!)))))</f>
        <v>1</v>
      </c>
      <c r="I16" s="10">
        <f t="shared" si="0"/>
        <v>1</v>
      </c>
      <c r="J16" s="27"/>
    </row>
    <row r="17" spans="1:10" s="4" customFormat="1" ht="36" customHeight="1" x14ac:dyDescent="0.15">
      <c r="A17" s="10">
        <v>16</v>
      </c>
      <c r="B17" s="29"/>
      <c r="C17" s="29" t="s">
        <v>396</v>
      </c>
      <c r="D17" s="9" t="s">
        <v>394</v>
      </c>
      <c r="E17" s="10">
        <v>0.7</v>
      </c>
      <c r="F17" s="10" t="s">
        <v>457</v>
      </c>
      <c r="G17" s="10" t="s">
        <v>449</v>
      </c>
      <c r="H17" s="10">
        <f>IF(D17="","",IF(G17="不符合",0,IF(G17="部分符合",0.5,IF(G17="符合",ERROR.TYPE(#NULL!)))))</f>
        <v>1</v>
      </c>
      <c r="I17" s="10">
        <f t="shared" si="0"/>
        <v>0.7</v>
      </c>
      <c r="J17" s="27"/>
    </row>
    <row r="18" spans="1:10" s="4" customFormat="1" ht="36" customHeight="1" x14ac:dyDescent="0.15">
      <c r="A18" s="10">
        <v>17</v>
      </c>
      <c r="B18" s="29"/>
      <c r="C18" s="29"/>
      <c r="D18" s="9" t="s">
        <v>393</v>
      </c>
      <c r="E18" s="7">
        <v>1</v>
      </c>
      <c r="F18" s="7" t="s">
        <v>453</v>
      </c>
      <c r="G18" s="7" t="s">
        <v>576</v>
      </c>
      <c r="H18" s="10">
        <f>IF(D18="","",IF(G18="不符合",0,IF(G18="部分符合",0.5,IF(G18="符合",ERROR.TYPE(#NULL!)))))</f>
        <v>0.5</v>
      </c>
      <c r="I18" s="10">
        <f t="shared" si="0"/>
        <v>0.5</v>
      </c>
      <c r="J18" s="27"/>
    </row>
    <row r="19" spans="1:10" s="4" customFormat="1" ht="36" customHeight="1" x14ac:dyDescent="0.15">
      <c r="A19" s="10">
        <v>18</v>
      </c>
      <c r="B19" s="29"/>
      <c r="C19" s="12" t="s">
        <v>392</v>
      </c>
      <c r="D19" s="9" t="s">
        <v>390</v>
      </c>
      <c r="E19" s="7">
        <v>1</v>
      </c>
      <c r="F19" s="7" t="s">
        <v>465</v>
      </c>
      <c r="G19" s="7" t="s">
        <v>449</v>
      </c>
      <c r="H19" s="10">
        <f>IF(D19="","",IF(G19="不符合",0,IF(G19="部分符合",0.5,IF(G19="符合",ERROR.TYPE(#NULL!)))))</f>
        <v>1</v>
      </c>
      <c r="I19" s="10">
        <f t="shared" si="0"/>
        <v>1</v>
      </c>
      <c r="J19" s="27"/>
    </row>
    <row r="20" spans="1:10" s="4" customFormat="1" ht="36" customHeight="1" x14ac:dyDescent="0.15">
      <c r="A20" s="10">
        <v>19</v>
      </c>
      <c r="B20" s="29"/>
      <c r="C20" s="29" t="s">
        <v>389</v>
      </c>
      <c r="D20" s="9" t="s">
        <v>387</v>
      </c>
      <c r="E20" s="10">
        <v>0.7</v>
      </c>
      <c r="F20" s="10" t="s">
        <v>468</v>
      </c>
      <c r="G20" s="10" t="s">
        <v>535</v>
      </c>
      <c r="H20" s="10">
        <f>IF(D20="","",IF(G20="不符合",0,IF(G20="部分符合",0.5,IF(G20="符合",ERROR.TYPE(#NULL!)))))</f>
        <v>1</v>
      </c>
      <c r="I20" s="10">
        <f t="shared" si="0"/>
        <v>0.7</v>
      </c>
      <c r="J20" s="27"/>
    </row>
    <row r="21" spans="1:10" s="4" customFormat="1" ht="36" customHeight="1" x14ac:dyDescent="0.15">
      <c r="A21" s="10">
        <v>20</v>
      </c>
      <c r="B21" s="29"/>
      <c r="C21" s="29"/>
      <c r="D21" s="9" t="s">
        <v>385</v>
      </c>
      <c r="E21" s="7">
        <v>1</v>
      </c>
      <c r="F21" s="7" t="s">
        <v>452</v>
      </c>
      <c r="G21" s="7" t="s">
        <v>449</v>
      </c>
      <c r="H21" s="10">
        <f>IF(D21="","",IF(G21="不符合",0,IF(G21="部分符合",0.5,IF(G21="符合",ERROR.TYPE(#NULL!)))))</f>
        <v>1</v>
      </c>
      <c r="I21" s="10">
        <f t="shared" si="0"/>
        <v>1</v>
      </c>
      <c r="J21" s="27"/>
    </row>
    <row r="22" spans="1:10" s="4" customFormat="1" ht="36" customHeight="1" x14ac:dyDescent="0.15">
      <c r="A22" s="10">
        <v>21</v>
      </c>
      <c r="B22" s="29"/>
      <c r="C22" s="29"/>
      <c r="D22" s="9" t="s">
        <v>383</v>
      </c>
      <c r="E22" s="7">
        <v>1</v>
      </c>
      <c r="F22" s="7" t="s">
        <v>457</v>
      </c>
      <c r="G22" s="7" t="s">
        <v>541</v>
      </c>
      <c r="H22" s="10">
        <f>IF(D22="","",IF(G22="不符合",0,IF(G22="部分符合",0.5,IF(G22="符合",ERROR.TYPE(#NULL!)))))</f>
        <v>0</v>
      </c>
      <c r="I22" s="10">
        <f t="shared" si="0"/>
        <v>0</v>
      </c>
      <c r="J22" s="27"/>
    </row>
    <row r="23" spans="1:10" s="4" customFormat="1" ht="36" customHeight="1" x14ac:dyDescent="0.15">
      <c r="A23" s="10">
        <v>22</v>
      </c>
      <c r="B23" s="29"/>
      <c r="C23" s="29"/>
      <c r="D23" s="9" t="s">
        <v>382</v>
      </c>
      <c r="E23" s="10">
        <v>1</v>
      </c>
      <c r="F23" s="21" t="s">
        <v>455</v>
      </c>
      <c r="G23" s="21" t="s">
        <v>561</v>
      </c>
      <c r="H23" s="10">
        <f>IF(D23="","",IF(G23="不符合",0,IF(G23="部分符合",0.5,IF(G23="符合",ERROR.TYPE(#NULL!)))))</f>
        <v>0</v>
      </c>
      <c r="I23" s="10">
        <f t="shared" si="0"/>
        <v>0</v>
      </c>
      <c r="J23" s="27"/>
    </row>
    <row r="24" spans="1:10" s="4" customFormat="1" ht="36" customHeight="1" x14ac:dyDescent="0.15">
      <c r="A24" s="10">
        <v>23</v>
      </c>
      <c r="B24" s="29"/>
      <c r="C24" s="29" t="s">
        <v>381</v>
      </c>
      <c r="D24" s="9" t="s">
        <v>379</v>
      </c>
      <c r="E24" s="10">
        <v>0.7</v>
      </c>
      <c r="F24" s="10" t="s">
        <v>456</v>
      </c>
      <c r="G24" s="10" t="s">
        <v>450</v>
      </c>
      <c r="H24" s="10">
        <f>IF(D24="","",IF(G24="不符合",0,IF(G24="部分符合",0.5,IF(G24="符合",ERROR.TYPE(#NULL!)))))</f>
        <v>1</v>
      </c>
      <c r="I24" s="10">
        <f t="shared" si="0"/>
        <v>0.7</v>
      </c>
      <c r="J24" s="27"/>
    </row>
    <row r="25" spans="1:10" s="4" customFormat="1" ht="36" customHeight="1" x14ac:dyDescent="0.15">
      <c r="A25" s="10">
        <v>24</v>
      </c>
      <c r="B25" s="29"/>
      <c r="C25" s="29"/>
      <c r="D25" s="9" t="s">
        <v>377</v>
      </c>
      <c r="E25" s="7">
        <v>1</v>
      </c>
      <c r="F25" s="7" t="s">
        <v>453</v>
      </c>
      <c r="G25" s="7" t="s">
        <v>548</v>
      </c>
      <c r="H25" s="10">
        <f>IF(D25="","",IF(G25="不符合",0,IF(G25="部分符合",0.5,IF(G25="符合",ERROR.TYPE(#NULL!)))))</f>
        <v>0.5</v>
      </c>
      <c r="I25" s="10">
        <f t="shared" si="0"/>
        <v>0.5</v>
      </c>
      <c r="J25" s="27"/>
    </row>
    <row r="26" spans="1:10" s="4" customFormat="1" ht="36" customHeight="1" x14ac:dyDescent="0.15">
      <c r="A26" s="10">
        <v>25</v>
      </c>
      <c r="B26" s="29" t="s">
        <v>376</v>
      </c>
      <c r="C26" s="29" t="s">
        <v>375</v>
      </c>
      <c r="D26" s="9" t="s">
        <v>373</v>
      </c>
      <c r="E26" s="10">
        <v>0.7</v>
      </c>
      <c r="F26" s="10" t="s">
        <v>487</v>
      </c>
      <c r="G26" s="10" t="s">
        <v>449</v>
      </c>
      <c r="H26" s="10">
        <f>IF(D26="","",IF(G26="不符合",0,IF(G26="部分符合",0.5,IF(G26="符合",ERROR.TYPE(#NULL!)))))</f>
        <v>1</v>
      </c>
      <c r="I26" s="10">
        <f t="shared" si="0"/>
        <v>0.7</v>
      </c>
      <c r="J26" s="27"/>
    </row>
    <row r="27" spans="1:10" s="4" customFormat="1" ht="39.75" customHeight="1" x14ac:dyDescent="0.15">
      <c r="A27" s="10">
        <v>26</v>
      </c>
      <c r="B27" s="29"/>
      <c r="C27" s="29"/>
      <c r="D27" s="9" t="s">
        <v>371</v>
      </c>
      <c r="E27" s="10">
        <v>0.7</v>
      </c>
      <c r="F27" s="10" t="s">
        <v>487</v>
      </c>
      <c r="G27" s="10" t="s">
        <v>539</v>
      </c>
      <c r="H27" s="10">
        <f>IF(D27="","",IF(G27="不符合",0,IF(G27="部分符合",0.5,IF(G27="符合",ERROR.TYPE(#NULL!)))))</f>
        <v>1</v>
      </c>
      <c r="I27" s="10">
        <f t="shared" si="0"/>
        <v>0.7</v>
      </c>
      <c r="J27" s="27"/>
    </row>
    <row r="28" spans="1:10" s="4" customFormat="1" ht="31.5" customHeight="1" x14ac:dyDescent="0.15">
      <c r="A28" s="10">
        <v>27</v>
      </c>
      <c r="B28" s="29"/>
      <c r="C28" s="29"/>
      <c r="D28" s="9" t="s">
        <v>370</v>
      </c>
      <c r="E28" s="7">
        <v>1</v>
      </c>
      <c r="F28" s="7" t="s">
        <v>488</v>
      </c>
      <c r="G28" s="7" t="s">
        <v>449</v>
      </c>
      <c r="H28" s="10">
        <f>IF(D28="","",IF(G28="不符合",0,IF(G28="部分符合",0.5,IF(G28="符合",ERROR.TYPE(#NULL!)))))</f>
        <v>1</v>
      </c>
      <c r="I28" s="10">
        <f t="shared" si="0"/>
        <v>1</v>
      </c>
      <c r="J28" s="27"/>
    </row>
    <row r="29" spans="1:10" s="4" customFormat="1" ht="48" customHeight="1" x14ac:dyDescent="0.15">
      <c r="A29" s="10">
        <v>28</v>
      </c>
      <c r="B29" s="29"/>
      <c r="C29" s="29"/>
      <c r="D29" s="9" t="s">
        <v>369</v>
      </c>
      <c r="E29" s="7">
        <v>1</v>
      </c>
      <c r="F29" s="7" t="s">
        <v>486</v>
      </c>
      <c r="G29" s="7" t="s">
        <v>449</v>
      </c>
      <c r="H29" s="10">
        <f>IF(D29="","",IF(G29="不符合",0,IF(G29="部分符合",0.5,IF(G29="符合",ERROR.TYPE(#NULL!)))))</f>
        <v>1</v>
      </c>
      <c r="I29" s="10">
        <f t="shared" si="0"/>
        <v>1</v>
      </c>
      <c r="J29" s="27"/>
    </row>
    <row r="30" spans="1:10" s="4" customFormat="1" ht="36" customHeight="1" x14ac:dyDescent="0.15">
      <c r="A30" s="10">
        <v>29</v>
      </c>
      <c r="B30" s="29"/>
      <c r="C30" s="29"/>
      <c r="D30" s="9" t="s">
        <v>367</v>
      </c>
      <c r="E30" s="7">
        <v>1</v>
      </c>
      <c r="F30" s="7" t="s">
        <v>488</v>
      </c>
      <c r="G30" s="7" t="s">
        <v>449</v>
      </c>
      <c r="H30" s="10">
        <f>IF(D30="","",IF(G30="不符合",0,IF(G30="部分符合",0.5,IF(G30="符合",ERROR.TYPE(#NULL!)))))</f>
        <v>1</v>
      </c>
      <c r="I30" s="10">
        <f t="shared" si="0"/>
        <v>1</v>
      </c>
      <c r="J30" s="27"/>
    </row>
    <row r="31" spans="1:10" s="4" customFormat="1" ht="36" customHeight="1" x14ac:dyDescent="0.15">
      <c r="A31" s="10">
        <v>30</v>
      </c>
      <c r="B31" s="29"/>
      <c r="C31" s="29"/>
      <c r="D31" s="9" t="s">
        <v>366</v>
      </c>
      <c r="E31" s="10">
        <v>0.7</v>
      </c>
      <c r="F31" s="21" t="s">
        <v>454</v>
      </c>
      <c r="G31" s="21" t="s">
        <v>571</v>
      </c>
      <c r="H31" s="10">
        <f>IF(D31="","",IF(G31="不符合",0,IF(G31="部分符合",0.5,IF(G31="符合",ERROR.TYPE(#NULL!)))))</f>
        <v>1</v>
      </c>
      <c r="I31" s="10">
        <f t="shared" si="0"/>
        <v>0.7</v>
      </c>
      <c r="J31" s="27"/>
    </row>
    <row r="32" spans="1:10" s="4" customFormat="1" ht="36" customHeight="1" x14ac:dyDescent="0.15">
      <c r="A32" s="10">
        <v>31</v>
      </c>
      <c r="B32" s="29"/>
      <c r="C32" s="29" t="s">
        <v>365</v>
      </c>
      <c r="D32" s="9" t="s">
        <v>362</v>
      </c>
      <c r="E32" s="8">
        <v>0.7</v>
      </c>
      <c r="F32" s="8" t="s">
        <v>454</v>
      </c>
      <c r="G32" s="8" t="s">
        <v>541</v>
      </c>
      <c r="H32" s="10">
        <f>IF(D32="","",IF(G32="不符合",0,IF(G32="部分符合",0.5,IF(G32="符合",ERROR.TYPE(#NULL!)))))</f>
        <v>0</v>
      </c>
      <c r="I32" s="10">
        <f t="shared" si="0"/>
        <v>0</v>
      </c>
      <c r="J32" s="27"/>
    </row>
    <row r="33" spans="1:22" s="4" customFormat="1" ht="36" customHeight="1" x14ac:dyDescent="0.15">
      <c r="A33" s="10">
        <v>32</v>
      </c>
      <c r="B33" s="29"/>
      <c r="C33" s="29"/>
      <c r="D33" s="9" t="s">
        <v>360</v>
      </c>
      <c r="E33" s="7">
        <v>1</v>
      </c>
      <c r="F33" s="7" t="s">
        <v>454</v>
      </c>
      <c r="G33" s="7" t="s">
        <v>449</v>
      </c>
      <c r="H33" s="10">
        <f>IF(D33="","",IF(G33="不符合",0,IF(G33="部分符合",0.5,IF(G33="符合",ERROR.TYPE(#NULL!)))))</f>
        <v>1</v>
      </c>
      <c r="I33" s="10">
        <f t="shared" si="0"/>
        <v>1</v>
      </c>
      <c r="J33" s="27"/>
    </row>
    <row r="34" spans="1:22" s="4" customFormat="1" ht="36" customHeight="1" x14ac:dyDescent="0.15">
      <c r="A34" s="10">
        <v>33</v>
      </c>
      <c r="B34" s="29"/>
      <c r="C34" s="29"/>
      <c r="D34" s="9" t="s">
        <v>359</v>
      </c>
      <c r="E34" s="10">
        <v>1</v>
      </c>
      <c r="F34" s="21" t="s">
        <v>595</v>
      </c>
      <c r="G34" s="21" t="s">
        <v>550</v>
      </c>
      <c r="H34" s="10">
        <f>IF(D34="","",IF(G34="不符合",0,IF(G34="部分符合",0.5,IF(G34="符合",ERROR.TYPE(#NULL!)))))</f>
        <v>0</v>
      </c>
      <c r="I34" s="10">
        <f t="shared" si="0"/>
        <v>0</v>
      </c>
      <c r="J34" s="27"/>
    </row>
    <row r="35" spans="1:22" s="4" customFormat="1" ht="36" customHeight="1" x14ac:dyDescent="0.15">
      <c r="A35" s="10">
        <v>34</v>
      </c>
      <c r="B35" s="29"/>
      <c r="C35" s="29"/>
      <c r="D35" s="9" t="s">
        <v>358</v>
      </c>
      <c r="E35" s="10">
        <v>1</v>
      </c>
      <c r="F35" s="21" t="s">
        <v>458</v>
      </c>
      <c r="G35" s="21" t="s">
        <v>550</v>
      </c>
      <c r="H35" s="10">
        <f>IF(D35="","",IF(G35="不符合",0,IF(G35="部分符合",0.5,IF(G35="符合",ERROR.TYPE(#NULL!)))))</f>
        <v>0</v>
      </c>
      <c r="I35" s="10">
        <f t="shared" si="0"/>
        <v>0</v>
      </c>
      <c r="J35" s="27"/>
    </row>
    <row r="36" spans="1:22" s="4" customFormat="1" ht="88.5" customHeight="1" x14ac:dyDescent="0.15">
      <c r="A36" s="10">
        <v>35</v>
      </c>
      <c r="B36" s="29"/>
      <c r="C36" s="12" t="s">
        <v>280</v>
      </c>
      <c r="D36" s="9" t="s">
        <v>354</v>
      </c>
      <c r="E36" s="8">
        <v>0.4</v>
      </c>
      <c r="F36" s="8" t="s">
        <v>457</v>
      </c>
      <c r="G36" s="8" t="s">
        <v>541</v>
      </c>
      <c r="H36" s="10">
        <f>IF(D36="","",IF(G36="不符合",0,IF(G36="部分符合",0.5,IF(G36="符合",ERROR.TYPE(#NULL!)))))</f>
        <v>0</v>
      </c>
      <c r="I36" s="10">
        <f t="shared" si="0"/>
        <v>0</v>
      </c>
      <c r="J36" s="27"/>
      <c r="V36" s="18"/>
    </row>
    <row r="37" spans="1:22" s="18" customFormat="1" ht="36" customHeight="1" x14ac:dyDescent="0.15">
      <c r="A37" s="10">
        <v>36</v>
      </c>
      <c r="B37" s="29" t="s">
        <v>353</v>
      </c>
      <c r="C37" s="29" t="s">
        <v>352</v>
      </c>
      <c r="D37" s="16" t="s">
        <v>350</v>
      </c>
      <c r="E37" s="7">
        <v>1</v>
      </c>
      <c r="F37" s="7" t="s">
        <v>452</v>
      </c>
      <c r="G37" s="7" t="s">
        <v>544</v>
      </c>
      <c r="H37" s="10">
        <f>IF(D37="","",IF(G37="不符合",0,IF(G37="部分符合",0.5,IF(G37="符合",ERROR.TYPE(#NULL!)))))</f>
        <v>1</v>
      </c>
      <c r="I37" s="10">
        <f t="shared" si="0"/>
        <v>1</v>
      </c>
      <c r="J37" s="27"/>
      <c r="K37" s="4"/>
      <c r="L37" s="4"/>
      <c r="M37" s="4"/>
      <c r="N37" s="14"/>
      <c r="V37" s="4"/>
    </row>
    <row r="38" spans="1:22" s="4" customFormat="1" ht="29.25" customHeight="1" x14ac:dyDescent="0.15">
      <c r="A38" s="10">
        <v>37</v>
      </c>
      <c r="B38" s="29"/>
      <c r="C38" s="29"/>
      <c r="D38" s="9" t="s">
        <v>349</v>
      </c>
      <c r="E38" s="7">
        <v>1</v>
      </c>
      <c r="F38" s="7" t="s">
        <v>453</v>
      </c>
      <c r="G38" s="7" t="s">
        <v>449</v>
      </c>
      <c r="H38" s="10">
        <f>IF(D38="","",IF(G38="不符合",0,IF(G38="部分符合",0.5,IF(G38="符合",ERROR.TYPE(#NULL!)))))</f>
        <v>1</v>
      </c>
      <c r="I38" s="10">
        <f t="shared" si="0"/>
        <v>1</v>
      </c>
      <c r="J38" s="27"/>
    </row>
    <row r="39" spans="1:22" s="4" customFormat="1" ht="28.5" customHeight="1" x14ac:dyDescent="0.15">
      <c r="A39" s="10">
        <v>38</v>
      </c>
      <c r="B39" s="29"/>
      <c r="C39" s="29"/>
      <c r="D39" s="9" t="s">
        <v>348</v>
      </c>
      <c r="E39" s="7">
        <v>1</v>
      </c>
      <c r="F39" s="7" t="s">
        <v>453</v>
      </c>
      <c r="G39" s="7" t="s">
        <v>548</v>
      </c>
      <c r="H39" s="10">
        <f>IF(D39="","",IF(G39="不符合",0,IF(G39="部分符合",0.5,IF(G39="符合",ERROR.TYPE(#NULL!)))))</f>
        <v>0.5</v>
      </c>
      <c r="I39" s="10">
        <f t="shared" si="0"/>
        <v>0.5</v>
      </c>
      <c r="J39" s="27"/>
    </row>
    <row r="40" spans="1:22" s="4" customFormat="1" ht="36" customHeight="1" x14ac:dyDescent="0.15">
      <c r="A40" s="10">
        <v>39</v>
      </c>
      <c r="B40" s="29"/>
      <c r="C40" s="29"/>
      <c r="D40" s="9" t="s">
        <v>346</v>
      </c>
      <c r="E40" s="7">
        <v>1</v>
      </c>
      <c r="F40" s="7" t="s">
        <v>454</v>
      </c>
      <c r="G40" s="7" t="s">
        <v>450</v>
      </c>
      <c r="H40" s="10">
        <f>IF(D40="","",IF(G40="不符合",0,IF(G40="部分符合",0.5,IF(G40="符合",ERROR.TYPE(#NULL!)))))</f>
        <v>1</v>
      </c>
      <c r="I40" s="10">
        <f t="shared" si="0"/>
        <v>1</v>
      </c>
      <c r="J40" s="27"/>
    </row>
    <row r="41" spans="1:22" s="4" customFormat="1" ht="43.5" customHeight="1" x14ac:dyDescent="0.15">
      <c r="A41" s="10">
        <v>40</v>
      </c>
      <c r="B41" s="29"/>
      <c r="C41" s="29"/>
      <c r="D41" s="9" t="s">
        <v>345</v>
      </c>
      <c r="E41" s="10">
        <v>1</v>
      </c>
      <c r="F41" s="21" t="s">
        <v>593</v>
      </c>
      <c r="G41" s="21" t="s">
        <v>448</v>
      </c>
      <c r="H41" s="10">
        <f>IF(D41="","",IF(G41="不符合",0,IF(G41="部分符合",0.5,IF(G41="符合",ERROR.TYPE(#NULL!)))))</f>
        <v>1</v>
      </c>
      <c r="I41" s="10">
        <f t="shared" si="0"/>
        <v>1</v>
      </c>
      <c r="J41" s="27"/>
    </row>
    <row r="42" spans="1:22" s="4" customFormat="1" ht="34.5" customHeight="1" x14ac:dyDescent="0.15">
      <c r="A42" s="10">
        <v>41</v>
      </c>
      <c r="B42" s="29"/>
      <c r="C42" s="29"/>
      <c r="D42" s="9" t="s">
        <v>344</v>
      </c>
      <c r="E42" s="10">
        <v>1</v>
      </c>
      <c r="F42" s="21" t="s">
        <v>459</v>
      </c>
      <c r="G42" s="21" t="s">
        <v>596</v>
      </c>
      <c r="H42" s="10">
        <f>IF(D42="","",IF(G42="不符合",0,IF(G42="部分符合",0.5,IF(G42="符合",ERROR.TYPE(#NULL!)))))</f>
        <v>0</v>
      </c>
      <c r="I42" s="10">
        <f t="shared" si="0"/>
        <v>0</v>
      </c>
      <c r="J42" s="27"/>
    </row>
    <row r="43" spans="1:22" s="4" customFormat="1" ht="40.5" customHeight="1" x14ac:dyDescent="0.15">
      <c r="A43" s="10">
        <v>42</v>
      </c>
      <c r="B43" s="29"/>
      <c r="C43" s="29" t="s">
        <v>311</v>
      </c>
      <c r="D43" s="9" t="s">
        <v>342</v>
      </c>
      <c r="E43" s="7">
        <v>1</v>
      </c>
      <c r="F43" s="7" t="s">
        <v>453</v>
      </c>
      <c r="G43" s="7" t="s">
        <v>539</v>
      </c>
      <c r="H43" s="10">
        <f>IF(D43="","",IF(G43="不符合",0,IF(G43="部分符合",0.5,IF(G43="符合",ERROR.TYPE(#NULL!)))))</f>
        <v>1</v>
      </c>
      <c r="I43" s="10">
        <f t="shared" si="0"/>
        <v>1</v>
      </c>
      <c r="J43" s="27"/>
    </row>
    <row r="44" spans="1:22" s="4" customFormat="1" ht="39" customHeight="1" x14ac:dyDescent="0.15">
      <c r="A44" s="10">
        <v>43</v>
      </c>
      <c r="B44" s="29"/>
      <c r="C44" s="29"/>
      <c r="D44" s="9" t="s">
        <v>341</v>
      </c>
      <c r="E44" s="10">
        <v>0.7</v>
      </c>
      <c r="F44" s="10" t="s">
        <v>454</v>
      </c>
      <c r="G44" s="10" t="s">
        <v>448</v>
      </c>
      <c r="H44" s="10">
        <f>IF(D44="","",IF(G44="不符合",0,IF(G44="部分符合",0.5,IF(G44="符合",ERROR.TYPE(#NULL!)))))</f>
        <v>1</v>
      </c>
      <c r="I44" s="10">
        <f t="shared" si="0"/>
        <v>0.7</v>
      </c>
      <c r="J44" s="27"/>
    </row>
    <row r="45" spans="1:22" s="4" customFormat="1" ht="38.25" customHeight="1" x14ac:dyDescent="0.15">
      <c r="A45" s="10">
        <v>44</v>
      </c>
      <c r="B45" s="29"/>
      <c r="C45" s="29"/>
      <c r="D45" s="9" t="s">
        <v>339</v>
      </c>
      <c r="E45" s="10">
        <v>0.7</v>
      </c>
      <c r="F45" s="10" t="s">
        <v>453</v>
      </c>
      <c r="G45" s="10" t="s">
        <v>448</v>
      </c>
      <c r="H45" s="10">
        <f>IF(D45="","",IF(G45="不符合",0,IF(G45="部分符合",0.5,IF(G45="符合",ERROR.TYPE(#NULL!)))))</f>
        <v>1</v>
      </c>
      <c r="I45" s="10">
        <f t="shared" si="0"/>
        <v>0.7</v>
      </c>
      <c r="J45" s="27"/>
    </row>
    <row r="46" spans="1:22" s="4" customFormat="1" ht="36" customHeight="1" x14ac:dyDescent="0.15">
      <c r="A46" s="10">
        <v>45</v>
      </c>
      <c r="B46" s="29"/>
      <c r="C46" s="29"/>
      <c r="D46" s="9" t="s">
        <v>337</v>
      </c>
      <c r="E46" s="10">
        <v>0.7</v>
      </c>
      <c r="F46" s="10" t="s">
        <v>472</v>
      </c>
      <c r="G46" s="10" t="s">
        <v>447</v>
      </c>
      <c r="H46" s="10">
        <f>IF(D46="","",IF(G46="不符合",0,IF(G46="部分符合",0.5,IF(G46="符合",ERROR.TYPE(#NULL!)))))</f>
        <v>1</v>
      </c>
      <c r="I46" s="10">
        <f t="shared" si="0"/>
        <v>0.7</v>
      </c>
      <c r="J46" s="27"/>
    </row>
    <row r="47" spans="1:22" s="4" customFormat="1" ht="36" customHeight="1" x14ac:dyDescent="0.15">
      <c r="A47" s="10"/>
      <c r="B47" s="29"/>
      <c r="C47" s="29"/>
      <c r="D47" s="9"/>
      <c r="E47" s="10"/>
      <c r="F47" s="10"/>
      <c r="G47" s="10"/>
      <c r="H47" s="10" t="str">
        <f>IF(D47="","",IF(G47="不符合",0,IF(G47="部分符合",0.5,IF(G47="符合",ERROR.TYPE(#NULL!)))))</f>
        <v/>
      </c>
      <c r="I47" s="10" t="str">
        <f t="shared" si="0"/>
        <v/>
      </c>
      <c r="J47" s="27"/>
      <c r="V47" s="14"/>
    </row>
    <row r="48" spans="1:22" s="14" customFormat="1" ht="36" customHeight="1" x14ac:dyDescent="0.15">
      <c r="A48" s="15">
        <v>46</v>
      </c>
      <c r="B48" s="30"/>
      <c r="C48" s="30"/>
      <c r="D48" s="16" t="s">
        <v>335</v>
      </c>
      <c r="E48" s="15">
        <v>1</v>
      </c>
      <c r="F48" s="15" t="s">
        <v>598</v>
      </c>
      <c r="G48" s="15" t="s">
        <v>599</v>
      </c>
      <c r="H48" s="10">
        <f>IF(D48="","",IF(G48="不符合",0,IF(G48="部分符合",0.5,IF(G48="符合",ERROR.TYPE(#NULL!)))))</f>
        <v>0</v>
      </c>
      <c r="I48" s="10">
        <f t="shared" si="0"/>
        <v>0</v>
      </c>
      <c r="J48" s="27"/>
      <c r="V48" s="4"/>
    </row>
    <row r="49" spans="1:10" s="4" customFormat="1" ht="36" customHeight="1" x14ac:dyDescent="0.15">
      <c r="A49" s="10">
        <v>47</v>
      </c>
      <c r="B49" s="29"/>
      <c r="C49" s="29" t="s">
        <v>293</v>
      </c>
      <c r="D49" s="9" t="s">
        <v>333</v>
      </c>
      <c r="E49" s="8">
        <v>0.7</v>
      </c>
      <c r="F49" s="8" t="s">
        <v>453</v>
      </c>
      <c r="G49" s="8" t="s">
        <v>448</v>
      </c>
      <c r="H49" s="10">
        <f>IF(D49="","",IF(G49="不符合",0,IF(G49="部分符合",0.5,IF(G49="符合",ERROR.TYPE(#NULL!)))))</f>
        <v>1</v>
      </c>
      <c r="I49" s="10">
        <f t="shared" si="0"/>
        <v>0.7</v>
      </c>
      <c r="J49" s="27"/>
    </row>
    <row r="50" spans="1:10" s="4" customFormat="1" ht="36" customHeight="1" x14ac:dyDescent="0.15">
      <c r="A50" s="10">
        <v>48</v>
      </c>
      <c r="B50" s="29"/>
      <c r="C50" s="29"/>
      <c r="D50" s="9" t="s">
        <v>332</v>
      </c>
      <c r="E50" s="7">
        <v>1</v>
      </c>
      <c r="F50" s="7" t="s">
        <v>462</v>
      </c>
      <c r="G50" s="7" t="s">
        <v>538</v>
      </c>
      <c r="H50" s="10">
        <f>IF(D50="","",IF(G50="不符合",0,IF(G50="部分符合",0.5,IF(G50="符合",ERROR.TYPE(#NULL!)))))</f>
        <v>1</v>
      </c>
      <c r="I50" s="10">
        <f t="shared" si="0"/>
        <v>1</v>
      </c>
      <c r="J50" s="27"/>
    </row>
    <row r="51" spans="1:10" s="4" customFormat="1" ht="48" customHeight="1" x14ac:dyDescent="0.15">
      <c r="A51" s="10">
        <v>49</v>
      </c>
      <c r="B51" s="29"/>
      <c r="C51" s="29"/>
      <c r="D51" s="9" t="s">
        <v>331</v>
      </c>
      <c r="E51" s="7">
        <v>1</v>
      </c>
      <c r="F51" s="7" t="s">
        <v>452</v>
      </c>
      <c r="G51" s="7" t="s">
        <v>542</v>
      </c>
      <c r="H51" s="10">
        <f>IF(D51="","",IF(G51="不符合",0,IF(G51="部分符合",0.5,IF(G51="符合",ERROR.TYPE(#NULL!)))))</f>
        <v>0</v>
      </c>
      <c r="I51" s="10">
        <f t="shared" si="0"/>
        <v>0</v>
      </c>
      <c r="J51" s="27"/>
    </row>
    <row r="52" spans="1:10" s="4" customFormat="1" ht="50.25" customHeight="1" x14ac:dyDescent="0.15">
      <c r="A52" s="10">
        <v>50</v>
      </c>
      <c r="B52" s="29"/>
      <c r="C52" s="29"/>
      <c r="D52" s="9" t="s">
        <v>330</v>
      </c>
      <c r="E52" s="7">
        <v>1</v>
      </c>
      <c r="F52" s="7" t="s">
        <v>454</v>
      </c>
      <c r="G52" s="7" t="s">
        <v>450</v>
      </c>
      <c r="H52" s="10">
        <f>IF(D52="","",IF(G52="不符合",0,IF(G52="部分符合",0.5,IF(G52="符合",ERROR.TYPE(#NULL!)))))</f>
        <v>1</v>
      </c>
      <c r="I52" s="10">
        <f t="shared" si="0"/>
        <v>1</v>
      </c>
      <c r="J52" s="27"/>
    </row>
    <row r="53" spans="1:10" s="4" customFormat="1" ht="40.5" customHeight="1" x14ac:dyDescent="0.15">
      <c r="A53" s="10">
        <v>51</v>
      </c>
      <c r="B53" s="29"/>
      <c r="C53" s="29" t="s">
        <v>329</v>
      </c>
      <c r="D53" s="9" t="s">
        <v>327</v>
      </c>
      <c r="E53" s="7">
        <v>1</v>
      </c>
      <c r="F53" s="7" t="s">
        <v>453</v>
      </c>
      <c r="G53" s="7" t="s">
        <v>547</v>
      </c>
      <c r="H53" s="10">
        <f>IF(D53="","",IF(G53="不符合",0,IF(G53="部分符合",0.5,IF(G53="符合",ERROR.TYPE(#NULL!)))))</f>
        <v>0.5</v>
      </c>
      <c r="I53" s="10">
        <f t="shared" si="0"/>
        <v>0.5</v>
      </c>
      <c r="J53" s="27"/>
    </row>
    <row r="54" spans="1:10" s="4" customFormat="1" ht="43.5" customHeight="1" x14ac:dyDescent="0.15">
      <c r="A54" s="10">
        <v>52</v>
      </c>
      <c r="B54" s="29"/>
      <c r="C54" s="29"/>
      <c r="D54" s="9" t="s">
        <v>326</v>
      </c>
      <c r="E54" s="7">
        <v>1</v>
      </c>
      <c r="F54" s="7" t="s">
        <v>453</v>
      </c>
      <c r="G54" s="7" t="s">
        <v>547</v>
      </c>
      <c r="H54" s="10">
        <f>IF(D54="","",IF(G54="不符合",0,IF(G54="部分符合",0.5,IF(G54="符合",ERROR.TYPE(#NULL!)))))</f>
        <v>0.5</v>
      </c>
      <c r="I54" s="10">
        <f t="shared" si="0"/>
        <v>0.5</v>
      </c>
      <c r="J54" s="27"/>
    </row>
    <row r="55" spans="1:10" s="4" customFormat="1" ht="42.75" customHeight="1" x14ac:dyDescent="0.15">
      <c r="A55" s="10">
        <v>53</v>
      </c>
      <c r="B55" s="29"/>
      <c r="C55" s="29" t="s">
        <v>300</v>
      </c>
      <c r="D55" s="9" t="s">
        <v>325</v>
      </c>
      <c r="E55" s="10">
        <v>0.7</v>
      </c>
      <c r="F55" s="10" t="s">
        <v>453</v>
      </c>
      <c r="G55" s="10" t="s">
        <v>447</v>
      </c>
      <c r="H55" s="10">
        <f>IF(D55="","",IF(G55="不符合",0,IF(G55="部分符合",0.5,IF(G55="符合",ERROR.TYPE(#NULL!)))))</f>
        <v>1</v>
      </c>
      <c r="I55" s="10">
        <f t="shared" si="0"/>
        <v>0.7</v>
      </c>
      <c r="J55" s="27"/>
    </row>
    <row r="56" spans="1:10" s="4" customFormat="1" ht="45" customHeight="1" x14ac:dyDescent="0.15">
      <c r="A56" s="10">
        <v>54</v>
      </c>
      <c r="B56" s="29"/>
      <c r="C56" s="29"/>
      <c r="D56" s="9" t="s">
        <v>298</v>
      </c>
      <c r="E56" s="10">
        <v>0.7</v>
      </c>
      <c r="F56" s="10" t="s">
        <v>453</v>
      </c>
      <c r="G56" s="10" t="s">
        <v>447</v>
      </c>
      <c r="H56" s="10">
        <f>IF(D56="","",IF(G56="不符合",0,IF(G56="部分符合",0.5,IF(G56="符合",ERROR.TYPE(#NULL!)))))</f>
        <v>1</v>
      </c>
      <c r="I56" s="10">
        <f t="shared" si="0"/>
        <v>0.7</v>
      </c>
      <c r="J56" s="27"/>
    </row>
    <row r="57" spans="1:10" s="4" customFormat="1" ht="32.1" customHeight="1" x14ac:dyDescent="0.15">
      <c r="A57" s="10"/>
      <c r="B57" s="29"/>
      <c r="C57" s="29"/>
      <c r="D57" s="9" t="s">
        <v>296</v>
      </c>
      <c r="E57" s="10">
        <v>0.7</v>
      </c>
      <c r="F57" s="10" t="s">
        <v>453</v>
      </c>
      <c r="G57" s="10" t="s">
        <v>447</v>
      </c>
      <c r="H57" s="10">
        <f>IF(D57="","",IF(G57="不符合",0,IF(G57="部分符合",0.5,IF(G57="符合",ERROR.TYPE(#NULL!)))))</f>
        <v>1</v>
      </c>
      <c r="I57" s="10">
        <f t="shared" si="0"/>
        <v>0.7</v>
      </c>
      <c r="J57" s="27"/>
    </row>
    <row r="58" spans="1:10" s="4" customFormat="1" ht="45" customHeight="1" x14ac:dyDescent="0.15">
      <c r="A58" s="10">
        <v>55</v>
      </c>
      <c r="B58" s="29"/>
      <c r="C58" s="29"/>
      <c r="D58" s="11"/>
      <c r="E58" s="10"/>
      <c r="F58" s="10" t="s">
        <v>452</v>
      </c>
      <c r="G58" s="10" t="s">
        <v>448</v>
      </c>
      <c r="H58" s="10" t="str">
        <f>IF(D58="","",IF(G58="不符合",0,IF(G58="部分符合",0.5,IF(G58="符合",ERROR.TYPE(#NULL!)))))</f>
        <v/>
      </c>
      <c r="I58" s="10" t="str">
        <f t="shared" si="0"/>
        <v/>
      </c>
      <c r="J58" s="27"/>
    </row>
    <row r="59" spans="1:10" s="4" customFormat="1" ht="81.75" customHeight="1" x14ac:dyDescent="0.15">
      <c r="A59" s="10">
        <v>56</v>
      </c>
      <c r="B59" s="29"/>
      <c r="C59" s="12" t="s">
        <v>280</v>
      </c>
      <c r="D59" s="9" t="s">
        <v>320</v>
      </c>
      <c r="E59" s="8">
        <v>0.4</v>
      </c>
      <c r="F59" s="8" t="s">
        <v>457</v>
      </c>
      <c r="G59" s="8" t="s">
        <v>542</v>
      </c>
      <c r="H59" s="10">
        <f>IF(D59="","",IF(G59="不符合",0,IF(G59="部分符合",0.5,IF(G59="符合",ERROR.TYPE(#NULL!)))))</f>
        <v>0</v>
      </c>
      <c r="I59" s="10">
        <f t="shared" si="0"/>
        <v>0</v>
      </c>
      <c r="J59" s="27"/>
    </row>
    <row r="60" spans="1:10" s="4" customFormat="1" ht="48" customHeight="1" x14ac:dyDescent="0.15">
      <c r="A60" s="10">
        <v>57</v>
      </c>
      <c r="B60" s="29" t="s">
        <v>319</v>
      </c>
      <c r="C60" s="29" t="s">
        <v>318</v>
      </c>
      <c r="D60" s="9" t="s">
        <v>317</v>
      </c>
      <c r="E60" s="7">
        <v>1</v>
      </c>
      <c r="F60" s="7" t="s">
        <v>476</v>
      </c>
      <c r="G60" s="7" t="s">
        <v>449</v>
      </c>
      <c r="H60" s="10">
        <f>IF(D60="","",IF(G60="不符合",0,IF(G60="部分符合",0.5,IF(G60="符合",ERROR.TYPE(#NULL!)))))</f>
        <v>1</v>
      </c>
      <c r="I60" s="10">
        <f t="shared" si="0"/>
        <v>1</v>
      </c>
      <c r="J60" s="27"/>
    </row>
    <row r="61" spans="1:10" s="4" customFormat="1" ht="48" customHeight="1" x14ac:dyDescent="0.15">
      <c r="A61" s="10">
        <v>58</v>
      </c>
      <c r="B61" s="29"/>
      <c r="C61" s="29"/>
      <c r="D61" s="9" t="s">
        <v>315</v>
      </c>
      <c r="E61" s="8">
        <v>0.7</v>
      </c>
      <c r="F61" s="8" t="s">
        <v>468</v>
      </c>
      <c r="G61" s="8" t="s">
        <v>448</v>
      </c>
      <c r="H61" s="10">
        <f>IF(D61="","",IF(G61="不符合",0,IF(G61="部分符合",0.5,IF(G61="符合",ERROR.TYPE(#NULL!)))))</f>
        <v>1</v>
      </c>
      <c r="I61" s="10">
        <f t="shared" si="0"/>
        <v>0.7</v>
      </c>
      <c r="J61" s="27"/>
    </row>
    <row r="62" spans="1:10" s="4" customFormat="1" ht="48" customHeight="1" x14ac:dyDescent="0.15">
      <c r="A62" s="10">
        <v>59</v>
      </c>
      <c r="B62" s="29"/>
      <c r="C62" s="29"/>
      <c r="D62" s="9" t="s">
        <v>313</v>
      </c>
      <c r="E62" s="7">
        <v>1</v>
      </c>
      <c r="F62" s="7" t="s">
        <v>470</v>
      </c>
      <c r="G62" s="7" t="s">
        <v>449</v>
      </c>
      <c r="H62" s="10">
        <f>IF(D62="","",IF(G62="不符合",0,IF(G62="部分符合",0.5,IF(G62="符合",ERROR.TYPE(#NULL!)))))</f>
        <v>1</v>
      </c>
      <c r="I62" s="10">
        <f t="shared" si="0"/>
        <v>1</v>
      </c>
      <c r="J62" s="27"/>
    </row>
    <row r="63" spans="1:10" s="4" customFormat="1" ht="48" customHeight="1" x14ac:dyDescent="0.15">
      <c r="A63" s="10">
        <v>60</v>
      </c>
      <c r="B63" s="29"/>
      <c r="C63" s="29"/>
      <c r="D63" s="9" t="s">
        <v>312</v>
      </c>
      <c r="E63" s="7">
        <v>1</v>
      </c>
      <c r="F63" s="7" t="s">
        <v>453</v>
      </c>
      <c r="G63" s="7" t="s">
        <v>549</v>
      </c>
      <c r="H63" s="10">
        <f>IF(D63="","",IF(G63="不符合",0,IF(G63="部分符合",0.5,IF(G63="符合",ERROR.TYPE(#NULL!)))))</f>
        <v>0</v>
      </c>
      <c r="I63" s="10">
        <f t="shared" si="0"/>
        <v>0</v>
      </c>
      <c r="J63" s="27"/>
    </row>
    <row r="64" spans="1:10" s="4" customFormat="1" ht="36" customHeight="1" x14ac:dyDescent="0.15">
      <c r="A64" s="10">
        <v>61</v>
      </c>
      <c r="B64" s="29"/>
      <c r="C64" s="29" t="s">
        <v>311</v>
      </c>
      <c r="D64" s="9" t="s">
        <v>310</v>
      </c>
      <c r="E64" s="7">
        <v>1</v>
      </c>
      <c r="F64" s="7" t="s">
        <v>468</v>
      </c>
      <c r="G64" s="7" t="s">
        <v>448</v>
      </c>
      <c r="H64" s="10">
        <f>IF(D64="","",IF(G64="不符合",0,IF(G64="部分符合",0.5,IF(G64="符合",ERROR.TYPE(#NULL!)))))</f>
        <v>1</v>
      </c>
      <c r="I64" s="10">
        <f t="shared" si="0"/>
        <v>1</v>
      </c>
      <c r="J64" s="27"/>
    </row>
    <row r="65" spans="1:10" s="4" customFormat="1" ht="36" customHeight="1" x14ac:dyDescent="0.15">
      <c r="A65" s="10">
        <v>62</v>
      </c>
      <c r="B65" s="29"/>
      <c r="C65" s="29"/>
      <c r="D65" s="9" t="s">
        <v>309</v>
      </c>
      <c r="E65" s="7">
        <v>1</v>
      </c>
      <c r="F65" s="7" t="s">
        <v>468</v>
      </c>
      <c r="G65" s="7" t="s">
        <v>449</v>
      </c>
      <c r="H65" s="10">
        <f>IF(D65="","",IF(G65="不符合",0,IF(G65="部分符合",0.5,IF(G65="符合",ERROR.TYPE(#NULL!)))))</f>
        <v>1</v>
      </c>
      <c r="I65" s="10">
        <f t="shared" si="0"/>
        <v>1</v>
      </c>
      <c r="J65" s="27"/>
    </row>
    <row r="66" spans="1:10" s="4" customFormat="1" ht="36" customHeight="1" x14ac:dyDescent="0.15">
      <c r="A66" s="10">
        <v>63</v>
      </c>
      <c r="B66" s="29"/>
      <c r="C66" s="29"/>
      <c r="D66" s="9" t="s">
        <v>307</v>
      </c>
      <c r="E66" s="8">
        <v>0.7</v>
      </c>
      <c r="F66" s="8" t="s">
        <v>477</v>
      </c>
      <c r="G66" s="8" t="s">
        <v>449</v>
      </c>
      <c r="H66" s="10">
        <f>IF(D66="","",IF(G66="不符合",0,IF(G66="部分符合",0.5,IF(G66="符合",ERROR.TYPE(#NULL!)))))</f>
        <v>1</v>
      </c>
      <c r="I66" s="10">
        <f t="shared" si="0"/>
        <v>0.7</v>
      </c>
      <c r="J66" s="27"/>
    </row>
    <row r="67" spans="1:10" s="4" customFormat="1" ht="36" customHeight="1" x14ac:dyDescent="0.15">
      <c r="A67" s="10">
        <v>64</v>
      </c>
      <c r="B67" s="29"/>
      <c r="C67" s="29"/>
      <c r="D67" s="9" t="s">
        <v>305</v>
      </c>
      <c r="E67" s="7">
        <v>1</v>
      </c>
      <c r="F67" s="7" t="s">
        <v>468</v>
      </c>
      <c r="G67" s="7" t="s">
        <v>448</v>
      </c>
      <c r="H67" s="10">
        <f>IF(D67="","",IF(G67="不符合",0,IF(G67="部分符合",0.5,IF(G67="符合",ERROR.TYPE(#NULL!)))))</f>
        <v>1</v>
      </c>
      <c r="I67" s="10">
        <f t="shared" ref="I67:I130" si="1">IF(D67="","",(E67*H67))</f>
        <v>1</v>
      </c>
      <c r="J67" s="27"/>
    </row>
    <row r="68" spans="1:10" s="4" customFormat="1" ht="36" customHeight="1" x14ac:dyDescent="0.15">
      <c r="A68" s="10">
        <v>65</v>
      </c>
      <c r="B68" s="29"/>
      <c r="C68" s="29"/>
      <c r="D68" s="9" t="s">
        <v>304</v>
      </c>
      <c r="E68" s="7">
        <v>1</v>
      </c>
      <c r="F68" s="7" t="s">
        <v>452</v>
      </c>
      <c r="G68" s="7" t="s">
        <v>548</v>
      </c>
      <c r="H68" s="10">
        <f>IF(D68="","",IF(G68="不符合",0,IF(G68="部分符合",0.5,IF(G68="符合",ERROR.TYPE(#NULL!)))))</f>
        <v>0.5</v>
      </c>
      <c r="I68" s="10">
        <f t="shared" si="1"/>
        <v>0.5</v>
      </c>
      <c r="J68" s="27"/>
    </row>
    <row r="69" spans="1:10" s="4" customFormat="1" ht="36" customHeight="1" x14ac:dyDescent="0.15">
      <c r="A69" s="10">
        <v>66</v>
      </c>
      <c r="B69" s="29"/>
      <c r="C69" s="29"/>
      <c r="D69" s="9" t="s">
        <v>303</v>
      </c>
      <c r="E69" s="7">
        <v>1</v>
      </c>
      <c r="F69" s="7" t="s">
        <v>457</v>
      </c>
      <c r="G69" s="7" t="s">
        <v>548</v>
      </c>
      <c r="H69" s="10">
        <f>IF(D69="","",IF(G69="不符合",0,IF(G69="部分符合",0.5,IF(G69="符合",ERROR.TYPE(#NULL!)))))</f>
        <v>0.5</v>
      </c>
      <c r="I69" s="10">
        <f t="shared" si="1"/>
        <v>0.5</v>
      </c>
      <c r="J69" s="27"/>
    </row>
    <row r="70" spans="1:10" s="4" customFormat="1" ht="36" customHeight="1" x14ac:dyDescent="0.15">
      <c r="A70" s="10">
        <v>67</v>
      </c>
      <c r="B70" s="29"/>
      <c r="C70" s="29"/>
      <c r="D70" s="9" t="s">
        <v>301</v>
      </c>
      <c r="E70" s="7">
        <v>1</v>
      </c>
      <c r="F70" s="7" t="s">
        <v>458</v>
      </c>
      <c r="G70" s="7" t="s">
        <v>542</v>
      </c>
      <c r="H70" s="10">
        <f>IF(D70="","",IF(G70="不符合",0,IF(G70="部分符合",0.5,IF(G70="符合",ERROR.TYPE(#NULL!)))))</f>
        <v>0</v>
      </c>
      <c r="I70" s="10">
        <f t="shared" si="1"/>
        <v>0</v>
      </c>
      <c r="J70" s="27"/>
    </row>
    <row r="71" spans="1:10" s="4" customFormat="1" ht="42" customHeight="1" x14ac:dyDescent="0.15">
      <c r="A71" s="10">
        <v>68</v>
      </c>
      <c r="B71" s="29"/>
      <c r="C71" s="29" t="s">
        <v>300</v>
      </c>
      <c r="D71" s="9" t="s">
        <v>299</v>
      </c>
      <c r="E71" s="7">
        <v>1</v>
      </c>
      <c r="F71" s="7" t="s">
        <v>468</v>
      </c>
      <c r="G71" s="7" t="s">
        <v>448</v>
      </c>
      <c r="H71" s="10">
        <f>IF(D71="","",IF(G71="不符合",0,IF(G71="部分符合",0.5,IF(G71="符合",ERROR.TYPE(#NULL!)))))</f>
        <v>1</v>
      </c>
      <c r="I71" s="10">
        <f t="shared" si="1"/>
        <v>1</v>
      </c>
      <c r="J71" s="27"/>
    </row>
    <row r="72" spans="1:10" s="4" customFormat="1" ht="51.6" customHeight="1" x14ac:dyDescent="0.15">
      <c r="A72" s="10">
        <v>69</v>
      </c>
      <c r="B72" s="29"/>
      <c r="C72" s="29"/>
      <c r="D72" s="9" t="s">
        <v>297</v>
      </c>
      <c r="E72" s="8">
        <v>0.7</v>
      </c>
      <c r="F72" s="8" t="s">
        <v>468</v>
      </c>
      <c r="G72" s="8" t="s">
        <v>449</v>
      </c>
      <c r="H72" s="10">
        <f>IF(D72="","",IF(G72="不符合",0,IF(G72="部分符合",0.5,IF(G72="符合",ERROR.TYPE(#NULL!)))))</f>
        <v>1</v>
      </c>
      <c r="I72" s="10">
        <f t="shared" si="1"/>
        <v>0.7</v>
      </c>
      <c r="J72" s="27"/>
    </row>
    <row r="73" spans="1:10" s="4" customFormat="1" ht="42" customHeight="1" x14ac:dyDescent="0.15">
      <c r="A73" s="10">
        <v>70</v>
      </c>
      <c r="B73" s="29"/>
      <c r="C73" s="29"/>
      <c r="D73" s="9" t="s">
        <v>295</v>
      </c>
      <c r="E73" s="8">
        <v>0.7</v>
      </c>
      <c r="F73" s="8" t="s">
        <v>468</v>
      </c>
      <c r="G73" s="8" t="s">
        <v>450</v>
      </c>
      <c r="H73" s="10">
        <f>IF(D73="","",IF(G73="不符合",0,IF(G73="部分符合",0.5,IF(G73="符合",ERROR.TYPE(#NULL!)))))</f>
        <v>1</v>
      </c>
      <c r="I73" s="10">
        <f t="shared" si="1"/>
        <v>0.7</v>
      </c>
      <c r="J73" s="27"/>
    </row>
    <row r="74" spans="1:10" s="4" customFormat="1" ht="32.450000000000003" customHeight="1" x14ac:dyDescent="0.15">
      <c r="A74" s="10">
        <v>71</v>
      </c>
      <c r="B74" s="29"/>
      <c r="C74" s="29"/>
      <c r="D74" s="9" t="s">
        <v>294</v>
      </c>
      <c r="E74" s="7">
        <v>1</v>
      </c>
      <c r="F74" s="7" t="s">
        <v>468</v>
      </c>
      <c r="G74" s="7" t="s">
        <v>449</v>
      </c>
      <c r="H74" s="10">
        <f>IF(D74="","",IF(G74="不符合",0,IF(G74="部分符合",0.5,IF(G74="符合",ERROR.TYPE(#NULL!)))))</f>
        <v>1</v>
      </c>
      <c r="I74" s="10">
        <f t="shared" si="1"/>
        <v>1</v>
      </c>
      <c r="J74" s="27"/>
    </row>
    <row r="75" spans="1:10" s="4" customFormat="1" ht="39" customHeight="1" x14ac:dyDescent="0.15">
      <c r="A75" s="10">
        <v>72</v>
      </c>
      <c r="B75" s="29"/>
      <c r="C75" s="29" t="s">
        <v>293</v>
      </c>
      <c r="D75" s="9" t="s">
        <v>292</v>
      </c>
      <c r="E75" s="8">
        <v>0.7</v>
      </c>
      <c r="F75" s="8" t="s">
        <v>470</v>
      </c>
      <c r="G75" s="8" t="s">
        <v>450</v>
      </c>
      <c r="H75" s="10">
        <f>IF(D75="","",IF(G75="不符合",0,IF(G75="部分符合",0.5,IF(G75="符合",ERROR.TYPE(#NULL!)))))</f>
        <v>1</v>
      </c>
      <c r="I75" s="10">
        <f t="shared" si="1"/>
        <v>0.7</v>
      </c>
      <c r="J75" s="27"/>
    </row>
    <row r="76" spans="1:10" s="4" customFormat="1" ht="36" customHeight="1" x14ac:dyDescent="0.15">
      <c r="A76" s="10">
        <v>73</v>
      </c>
      <c r="B76" s="29"/>
      <c r="C76" s="29"/>
      <c r="D76" s="9" t="s">
        <v>290</v>
      </c>
      <c r="E76" s="7">
        <v>1</v>
      </c>
      <c r="F76" s="7" t="s">
        <v>468</v>
      </c>
      <c r="G76" s="7" t="s">
        <v>449</v>
      </c>
      <c r="H76" s="10">
        <f>IF(D76="","",IF(G76="不符合",0,IF(G76="部分符合",0.5,IF(G76="符合",ERROR.TYPE(#NULL!)))))</f>
        <v>1</v>
      </c>
      <c r="I76" s="10">
        <f t="shared" si="1"/>
        <v>1</v>
      </c>
      <c r="J76" s="27"/>
    </row>
    <row r="77" spans="1:10" s="4" customFormat="1" ht="36" customHeight="1" x14ac:dyDescent="0.15">
      <c r="A77" s="10">
        <v>74</v>
      </c>
      <c r="B77" s="29"/>
      <c r="C77" s="29"/>
      <c r="D77" s="9" t="s">
        <v>289</v>
      </c>
      <c r="E77" s="8">
        <v>0.7</v>
      </c>
      <c r="F77" s="8" t="s">
        <v>468</v>
      </c>
      <c r="G77" s="8" t="s">
        <v>449</v>
      </c>
      <c r="H77" s="10">
        <f>IF(D77="","",IF(G77="不符合",0,IF(G77="部分符合",0.5,IF(G77="符合",ERROR.TYPE(#NULL!)))))</f>
        <v>1</v>
      </c>
      <c r="I77" s="10">
        <f t="shared" si="1"/>
        <v>0.7</v>
      </c>
      <c r="J77" s="27"/>
    </row>
    <row r="78" spans="1:10" s="4" customFormat="1" ht="59.45" customHeight="1" x14ac:dyDescent="0.15">
      <c r="A78" s="10">
        <v>75</v>
      </c>
      <c r="B78" s="29"/>
      <c r="C78" s="29"/>
      <c r="D78" s="9" t="s">
        <v>288</v>
      </c>
      <c r="E78" s="7">
        <v>1</v>
      </c>
      <c r="F78" s="7" t="s">
        <v>453</v>
      </c>
      <c r="G78" s="7" t="s">
        <v>541</v>
      </c>
      <c r="H78" s="10">
        <f>IF(D78="","",IF(G78="不符合",0,IF(G78="部分符合",0.5,IF(G78="符合",ERROR.TYPE(#NULL!)))))</f>
        <v>0</v>
      </c>
      <c r="I78" s="10">
        <f t="shared" si="1"/>
        <v>0</v>
      </c>
      <c r="J78" s="27"/>
    </row>
    <row r="79" spans="1:10" s="4" customFormat="1" ht="33.75" customHeight="1" x14ac:dyDescent="0.15">
      <c r="A79" s="10">
        <v>76</v>
      </c>
      <c r="B79" s="29"/>
      <c r="C79" s="29"/>
      <c r="D79" s="9" t="s">
        <v>286</v>
      </c>
      <c r="E79" s="7">
        <v>1</v>
      </c>
      <c r="F79" s="7" t="s">
        <v>468</v>
      </c>
      <c r="G79" s="7" t="s">
        <v>560</v>
      </c>
      <c r="H79" s="10">
        <f>IF(D79="","",IF(G79="不符合",0,IF(G79="部分符合",0.5,IF(G79="符合",ERROR.TYPE(#NULL!)))))</f>
        <v>0.5</v>
      </c>
      <c r="I79" s="10">
        <f t="shared" si="1"/>
        <v>0.5</v>
      </c>
      <c r="J79" s="27"/>
    </row>
    <row r="80" spans="1:10" s="4" customFormat="1" ht="30" customHeight="1" x14ac:dyDescent="0.15">
      <c r="A80" s="10">
        <v>77</v>
      </c>
      <c r="B80" s="29"/>
      <c r="C80" s="29"/>
      <c r="D80" s="9" t="s">
        <v>285</v>
      </c>
      <c r="E80" s="7">
        <v>1</v>
      </c>
      <c r="F80" s="7" t="s">
        <v>454</v>
      </c>
      <c r="G80" s="7" t="s">
        <v>544</v>
      </c>
      <c r="H80" s="10">
        <f>IF(D80="","",IF(G80="不符合",0,IF(G80="部分符合",0.5,IF(G80="符合",ERROR.TYPE(#NULL!)))))</f>
        <v>1</v>
      </c>
      <c r="I80" s="10">
        <f t="shared" si="1"/>
        <v>1</v>
      </c>
      <c r="J80" s="27"/>
    </row>
    <row r="81" spans="1:10" s="4" customFormat="1" ht="57" customHeight="1" x14ac:dyDescent="0.15">
      <c r="A81" s="10">
        <v>78</v>
      </c>
      <c r="B81" s="29"/>
      <c r="C81" s="12" t="s">
        <v>284</v>
      </c>
      <c r="D81" s="9" t="s">
        <v>281</v>
      </c>
      <c r="E81" s="7">
        <v>1</v>
      </c>
      <c r="F81" s="7" t="s">
        <v>468</v>
      </c>
      <c r="G81" s="7" t="s">
        <v>448</v>
      </c>
      <c r="H81" s="10">
        <f>IF(D81="","",IF(G81="不符合",0,IF(G81="部分符合",0.5,IF(G81="符合",ERROR.TYPE(#NULL!)))))</f>
        <v>1</v>
      </c>
      <c r="I81" s="10">
        <f t="shared" si="1"/>
        <v>1</v>
      </c>
      <c r="J81" s="27"/>
    </row>
    <row r="82" spans="1:10" s="4" customFormat="1" ht="80.25" customHeight="1" x14ac:dyDescent="0.15">
      <c r="A82" s="10">
        <v>79</v>
      </c>
      <c r="B82" s="29"/>
      <c r="C82" s="12" t="s">
        <v>280</v>
      </c>
      <c r="D82" s="9" t="s">
        <v>276</v>
      </c>
      <c r="E82" s="8">
        <v>0.4</v>
      </c>
      <c r="F82" s="8" t="s">
        <v>458</v>
      </c>
      <c r="G82" s="8" t="s">
        <v>541</v>
      </c>
      <c r="H82" s="10">
        <f>IF(D82="","",IF(G82="不符合",0,IF(G82="部分符合",0.5,IF(G82="符合",ERROR.TYPE(#NULL!)))))</f>
        <v>0</v>
      </c>
      <c r="I82" s="10">
        <f t="shared" si="1"/>
        <v>0</v>
      </c>
      <c r="J82" s="27"/>
    </row>
    <row r="83" spans="1:10" s="4" customFormat="1" ht="56.25" customHeight="1" x14ac:dyDescent="0.15">
      <c r="A83" s="10">
        <v>80</v>
      </c>
      <c r="B83" s="29"/>
      <c r="C83" s="29" t="s">
        <v>275</v>
      </c>
      <c r="D83" s="9" t="s">
        <v>478</v>
      </c>
      <c r="E83" s="8">
        <v>0.7</v>
      </c>
      <c r="F83" s="8" t="s">
        <v>481</v>
      </c>
      <c r="G83" s="8" t="s">
        <v>548</v>
      </c>
      <c r="H83" s="10">
        <f>IF(D83="","",IF(G83="不符合",0,IF(G83="部分符合",0.5,IF(G83="符合",ERROR.TYPE(#NULL!)))))</f>
        <v>0.5</v>
      </c>
      <c r="I83" s="10">
        <f t="shared" si="1"/>
        <v>0.35</v>
      </c>
      <c r="J83" s="27"/>
    </row>
    <row r="84" spans="1:10" s="4" customFormat="1" ht="51.75" customHeight="1" x14ac:dyDescent="0.15">
      <c r="A84" s="10">
        <v>81</v>
      </c>
      <c r="B84" s="29"/>
      <c r="C84" s="29"/>
      <c r="D84" s="9" t="s">
        <v>270</v>
      </c>
      <c r="E84" s="7">
        <v>1</v>
      </c>
      <c r="F84" s="7" t="s">
        <v>454</v>
      </c>
      <c r="G84" s="7" t="s">
        <v>563</v>
      </c>
      <c r="H84" s="10">
        <f>IF(D84="","",IF(G84="不符合",0,IF(G84="部分符合",0.5,IF(G84="符合",ERROR.TYPE(#NULL!)))))</f>
        <v>0.5</v>
      </c>
      <c r="I84" s="10">
        <f t="shared" si="1"/>
        <v>0.5</v>
      </c>
      <c r="J84" s="27"/>
    </row>
    <row r="85" spans="1:10" s="4" customFormat="1" ht="51" customHeight="1" x14ac:dyDescent="0.15">
      <c r="A85" s="10">
        <v>82</v>
      </c>
      <c r="B85" s="29"/>
      <c r="C85" s="29"/>
      <c r="D85" s="9" t="s">
        <v>269</v>
      </c>
      <c r="E85" s="8">
        <v>1</v>
      </c>
      <c r="F85" s="8" t="s">
        <v>600</v>
      </c>
      <c r="G85" s="8" t="s">
        <v>601</v>
      </c>
      <c r="H85" s="10">
        <f>IF(D85="","",IF(G85="不符合",0,IF(G85="部分符合",0.5,IF(G85="符合",ERROR.TYPE(#NULL!)))))</f>
        <v>0</v>
      </c>
      <c r="I85" s="10">
        <f t="shared" si="1"/>
        <v>0</v>
      </c>
      <c r="J85" s="27"/>
    </row>
    <row r="86" spans="1:10" s="4" customFormat="1" ht="45" customHeight="1" x14ac:dyDescent="0.15">
      <c r="A86" s="10">
        <v>83</v>
      </c>
      <c r="B86" s="29"/>
      <c r="C86" s="29" t="s">
        <v>268</v>
      </c>
      <c r="D86" s="9" t="s">
        <v>267</v>
      </c>
      <c r="E86" s="7">
        <v>1</v>
      </c>
      <c r="F86" s="7" t="s">
        <v>454</v>
      </c>
      <c r="G86" s="7" t="s">
        <v>448</v>
      </c>
      <c r="H86" s="10">
        <f>IF(D86="","",IF(G86="不符合",0,IF(G86="部分符合",0.5,IF(G86="符合",ERROR.TYPE(#NULL!)))))</f>
        <v>1</v>
      </c>
      <c r="I86" s="10">
        <f t="shared" si="1"/>
        <v>1</v>
      </c>
      <c r="J86" s="27"/>
    </row>
    <row r="87" spans="1:10" s="4" customFormat="1" ht="41.25" customHeight="1" x14ac:dyDescent="0.15">
      <c r="A87" s="10">
        <v>84</v>
      </c>
      <c r="B87" s="29"/>
      <c r="C87" s="29"/>
      <c r="D87" s="9" t="s">
        <v>266</v>
      </c>
      <c r="E87" s="7">
        <v>1</v>
      </c>
      <c r="F87" s="7" t="s">
        <v>453</v>
      </c>
      <c r="G87" s="7" t="s">
        <v>576</v>
      </c>
      <c r="H87" s="10">
        <f>IF(D87="","",IF(G87="不符合",0,IF(G87="部分符合",0.5,IF(G87="符合",ERROR.TYPE(#NULL!)))))</f>
        <v>0.5</v>
      </c>
      <c r="I87" s="10">
        <f t="shared" si="1"/>
        <v>0.5</v>
      </c>
      <c r="J87" s="27"/>
    </row>
    <row r="88" spans="1:10" s="4" customFormat="1" ht="36" customHeight="1" x14ac:dyDescent="0.15">
      <c r="A88" s="10">
        <v>85</v>
      </c>
      <c r="B88" s="29"/>
      <c r="C88" s="29" t="s">
        <v>265</v>
      </c>
      <c r="D88" s="9" t="s">
        <v>263</v>
      </c>
      <c r="E88" s="7">
        <v>1</v>
      </c>
      <c r="F88" s="7" t="s">
        <v>475</v>
      </c>
      <c r="G88" s="7" t="s">
        <v>449</v>
      </c>
      <c r="H88" s="10">
        <f>IF(D88="","",IF(G88="不符合",0,IF(G88="部分符合",0.5,IF(G88="符合",ERROR.TYPE(#NULL!)))))</f>
        <v>1</v>
      </c>
      <c r="I88" s="10">
        <f t="shared" si="1"/>
        <v>1</v>
      </c>
      <c r="J88" s="27"/>
    </row>
    <row r="89" spans="1:10" s="4" customFormat="1" ht="36" customHeight="1" x14ac:dyDescent="0.15">
      <c r="A89" s="10">
        <v>86</v>
      </c>
      <c r="B89" s="29"/>
      <c r="C89" s="29"/>
      <c r="D89" s="9" t="s">
        <v>261</v>
      </c>
      <c r="E89" s="8">
        <v>0.7</v>
      </c>
      <c r="F89" s="8" t="s">
        <v>453</v>
      </c>
      <c r="G89" s="8" t="s">
        <v>547</v>
      </c>
      <c r="H89" s="10">
        <f>IF(D89="","",IF(G89="不符合",0,IF(G89="部分符合",0.5,IF(G89="符合",ERROR.TYPE(#NULL!)))))</f>
        <v>0.5</v>
      </c>
      <c r="I89" s="10">
        <f t="shared" si="1"/>
        <v>0.35</v>
      </c>
      <c r="J89" s="27"/>
    </row>
    <row r="90" spans="1:10" s="4" customFormat="1" ht="36" customHeight="1" x14ac:dyDescent="0.15">
      <c r="A90" s="10">
        <v>87</v>
      </c>
      <c r="B90" s="29"/>
      <c r="C90" s="29"/>
      <c r="D90" s="9" t="s">
        <v>259</v>
      </c>
      <c r="E90" s="7">
        <v>1</v>
      </c>
      <c r="F90" s="7" t="s">
        <v>457</v>
      </c>
      <c r="G90" s="7" t="s">
        <v>549</v>
      </c>
      <c r="H90" s="10">
        <f>IF(D90="","",IF(G90="不符合",0,IF(G90="部分符合",0.5,IF(G90="符合",ERROR.TYPE(#NULL!)))))</f>
        <v>0</v>
      </c>
      <c r="I90" s="10">
        <f t="shared" si="1"/>
        <v>0</v>
      </c>
      <c r="J90" s="27"/>
    </row>
    <row r="91" spans="1:10" s="4" customFormat="1" ht="36" customHeight="1" x14ac:dyDescent="0.15">
      <c r="A91" s="10">
        <v>88</v>
      </c>
      <c r="B91" s="29"/>
      <c r="C91" s="29"/>
      <c r="D91" s="9" t="s">
        <v>258</v>
      </c>
      <c r="E91" s="8">
        <v>1</v>
      </c>
      <c r="F91" s="8" t="s">
        <v>602</v>
      </c>
      <c r="G91" s="8" t="s">
        <v>599</v>
      </c>
      <c r="H91" s="10">
        <f>IF(D91="","",IF(G91="不符合",0,IF(G91="部分符合",0.5,IF(G91="符合",ERROR.TYPE(#NULL!)))))</f>
        <v>0</v>
      </c>
      <c r="I91" s="10">
        <f t="shared" si="1"/>
        <v>0</v>
      </c>
      <c r="J91" s="27"/>
    </row>
    <row r="92" spans="1:10" s="4" customFormat="1" ht="36" customHeight="1" x14ac:dyDescent="0.15">
      <c r="A92" s="10">
        <v>89</v>
      </c>
      <c r="B92" s="29"/>
      <c r="C92" s="29" t="s">
        <v>257</v>
      </c>
      <c r="D92" s="9" t="s">
        <v>255</v>
      </c>
      <c r="E92" s="8">
        <v>0.7</v>
      </c>
      <c r="F92" s="8" t="s">
        <v>462</v>
      </c>
      <c r="G92" s="8" t="s">
        <v>563</v>
      </c>
      <c r="H92" s="10">
        <f>IF(D92="","",IF(G92="不符合",0,IF(G92="部分符合",0.5,IF(G92="符合",ERROR.TYPE(#NULL!)))))</f>
        <v>0.5</v>
      </c>
      <c r="I92" s="10">
        <f t="shared" si="1"/>
        <v>0.35</v>
      </c>
      <c r="J92" s="27"/>
    </row>
    <row r="93" spans="1:10" s="4" customFormat="1" ht="36" customHeight="1" x14ac:dyDescent="0.15">
      <c r="A93" s="10">
        <v>90</v>
      </c>
      <c r="B93" s="29"/>
      <c r="C93" s="29"/>
      <c r="D93" s="9" t="s">
        <v>254</v>
      </c>
      <c r="E93" s="7">
        <v>1</v>
      </c>
      <c r="F93" s="7" t="s">
        <v>456</v>
      </c>
      <c r="G93" s="7" t="s">
        <v>542</v>
      </c>
      <c r="H93" s="10">
        <f>IF(D93="","",IF(G93="不符合",0,IF(G93="部分符合",0.5,IF(G93="符合",ERROR.TYPE(#NULL!)))))</f>
        <v>0</v>
      </c>
      <c r="I93" s="10">
        <f t="shared" si="1"/>
        <v>0</v>
      </c>
      <c r="J93" s="27"/>
    </row>
    <row r="94" spans="1:10" s="4" customFormat="1" ht="36" customHeight="1" x14ac:dyDescent="0.15">
      <c r="A94" s="10">
        <v>91</v>
      </c>
      <c r="B94" s="29"/>
      <c r="C94" s="29" t="s">
        <v>253</v>
      </c>
      <c r="D94" s="9" t="s">
        <v>252</v>
      </c>
      <c r="E94" s="7">
        <v>1</v>
      </c>
      <c r="F94" s="7" t="s">
        <v>484</v>
      </c>
      <c r="G94" s="7" t="s">
        <v>450</v>
      </c>
      <c r="H94" s="10">
        <f>IF(D94="","",IF(G94="不符合",0,IF(G94="部分符合",0.5,IF(G94="符合",ERROR.TYPE(#NULL!)))))</f>
        <v>1</v>
      </c>
      <c r="I94" s="10">
        <f t="shared" si="1"/>
        <v>1</v>
      </c>
      <c r="J94" s="27"/>
    </row>
    <row r="95" spans="1:10" s="4" customFormat="1" ht="36" customHeight="1" x14ac:dyDescent="0.15">
      <c r="A95" s="10">
        <v>92</v>
      </c>
      <c r="B95" s="29"/>
      <c r="C95" s="29"/>
      <c r="D95" s="9" t="s">
        <v>251</v>
      </c>
      <c r="E95" s="7">
        <v>1</v>
      </c>
      <c r="F95" s="7" t="s">
        <v>454</v>
      </c>
      <c r="G95" s="7" t="s">
        <v>544</v>
      </c>
      <c r="H95" s="10">
        <f>IF(D95="","",IF(G95="不符合",0,IF(G95="部分符合",0.5,IF(G95="符合",ERROR.TYPE(#NULL!)))))</f>
        <v>1</v>
      </c>
      <c r="I95" s="10">
        <f t="shared" si="1"/>
        <v>1</v>
      </c>
      <c r="J95" s="27"/>
    </row>
    <row r="96" spans="1:10" s="4" customFormat="1" ht="49.5" customHeight="1" x14ac:dyDescent="0.15">
      <c r="A96" s="10">
        <v>93</v>
      </c>
      <c r="B96" s="29" t="s">
        <v>250</v>
      </c>
      <c r="C96" s="29" t="s">
        <v>249</v>
      </c>
      <c r="D96" s="9" t="s">
        <v>248</v>
      </c>
      <c r="E96" s="7">
        <v>1</v>
      </c>
      <c r="F96" s="7" t="s">
        <v>454</v>
      </c>
      <c r="G96" s="7" t="s">
        <v>449</v>
      </c>
      <c r="H96" s="10">
        <f>IF(D96="","",IF(G96="不符合",0,IF(G96="部分符合",0.5,IF(G96="符合",ERROR.TYPE(#NULL!)))))</f>
        <v>1</v>
      </c>
      <c r="I96" s="10">
        <f t="shared" si="1"/>
        <v>1</v>
      </c>
      <c r="J96" s="27"/>
    </row>
    <row r="97" spans="1:10" s="4" customFormat="1" ht="57" customHeight="1" x14ac:dyDescent="0.15">
      <c r="A97" s="10">
        <v>94</v>
      </c>
      <c r="B97" s="29"/>
      <c r="C97" s="29"/>
      <c r="D97" s="9" t="s">
        <v>247</v>
      </c>
      <c r="E97" s="8">
        <v>0.7</v>
      </c>
      <c r="F97" s="8" t="s">
        <v>454</v>
      </c>
      <c r="G97" s="8" t="s">
        <v>450</v>
      </c>
      <c r="H97" s="10">
        <f>IF(D97="","",IF(G97="不符合",0,IF(G97="部分符合",0.5,IF(G97="符合",ERROR.TYPE(#NULL!)))))</f>
        <v>1</v>
      </c>
      <c r="I97" s="10">
        <f t="shared" si="1"/>
        <v>0.7</v>
      </c>
      <c r="J97" s="27"/>
    </row>
    <row r="98" spans="1:10" s="4" customFormat="1" ht="54" customHeight="1" x14ac:dyDescent="0.15">
      <c r="A98" s="10">
        <v>95</v>
      </c>
      <c r="B98" s="29"/>
      <c r="C98" s="29" t="s">
        <v>246</v>
      </c>
      <c r="D98" s="9" t="s">
        <v>245</v>
      </c>
      <c r="E98" s="7">
        <v>1</v>
      </c>
      <c r="F98" s="7" t="s">
        <v>453</v>
      </c>
      <c r="G98" s="7" t="s">
        <v>449</v>
      </c>
      <c r="H98" s="10">
        <f>IF(D98="","",IF(G98="不符合",0,IF(G98="部分符合",0.5,IF(G98="符合",ERROR.TYPE(#NULL!)))))</f>
        <v>1</v>
      </c>
      <c r="I98" s="10">
        <f t="shared" si="1"/>
        <v>1</v>
      </c>
      <c r="J98" s="27"/>
    </row>
    <row r="99" spans="1:10" s="4" customFormat="1" ht="63" customHeight="1" x14ac:dyDescent="0.15">
      <c r="A99" s="10">
        <v>96</v>
      </c>
      <c r="B99" s="29"/>
      <c r="C99" s="29"/>
      <c r="D99" s="9" t="s">
        <v>243</v>
      </c>
      <c r="E99" s="8">
        <v>0.7</v>
      </c>
      <c r="F99" s="8" t="s">
        <v>453</v>
      </c>
      <c r="G99" s="8" t="s">
        <v>449</v>
      </c>
      <c r="H99" s="10">
        <f>IF(D99="","",IF(G99="不符合",0,IF(G99="部分符合",0.5,IF(G99="符合",ERROR.TYPE(#NULL!)))))</f>
        <v>1</v>
      </c>
      <c r="I99" s="10">
        <f t="shared" si="1"/>
        <v>0.7</v>
      </c>
      <c r="J99" s="27"/>
    </row>
    <row r="100" spans="1:10" s="4" customFormat="1" ht="41.25" customHeight="1" x14ac:dyDescent="0.15">
      <c r="A100" s="10">
        <v>97</v>
      </c>
      <c r="B100" s="29"/>
      <c r="C100" s="29" t="s">
        <v>242</v>
      </c>
      <c r="D100" s="9" t="s">
        <v>241</v>
      </c>
      <c r="E100" s="7">
        <v>1</v>
      </c>
      <c r="F100" s="7" t="s">
        <v>453</v>
      </c>
      <c r="G100" s="7" t="s">
        <v>450</v>
      </c>
      <c r="H100" s="10">
        <f>IF(D100="","",IF(G100="不符合",0,IF(G100="部分符合",0.5,IF(G100="符合",ERROR.TYPE(#NULL!)))))</f>
        <v>1</v>
      </c>
      <c r="I100" s="10">
        <f t="shared" si="1"/>
        <v>1</v>
      </c>
      <c r="J100" s="27"/>
    </row>
    <row r="101" spans="1:10" s="4" customFormat="1" ht="60" customHeight="1" x14ac:dyDescent="0.15">
      <c r="A101" s="10">
        <v>98</v>
      </c>
      <c r="B101" s="29"/>
      <c r="C101" s="29"/>
      <c r="D101" s="9" t="s">
        <v>240</v>
      </c>
      <c r="E101" s="7">
        <v>1</v>
      </c>
      <c r="F101" s="7" t="s">
        <v>454</v>
      </c>
      <c r="G101" s="7" t="s">
        <v>548</v>
      </c>
      <c r="H101" s="10">
        <f>IF(D101="","",IF(G101="不符合",0,IF(G101="部分符合",0.5,IF(G101="符合",ERROR.TYPE(#NULL!)))))</f>
        <v>0.5</v>
      </c>
      <c r="I101" s="10">
        <f t="shared" si="1"/>
        <v>0.5</v>
      </c>
      <c r="J101" s="27"/>
    </row>
    <row r="102" spans="1:10" s="4" customFormat="1" ht="36" customHeight="1" x14ac:dyDescent="0.15">
      <c r="A102" s="10">
        <v>99</v>
      </c>
      <c r="B102" s="29"/>
      <c r="C102" s="29" t="s">
        <v>239</v>
      </c>
      <c r="D102" s="9" t="s">
        <v>238</v>
      </c>
      <c r="E102" s="7">
        <v>1</v>
      </c>
      <c r="F102" s="7" t="s">
        <v>462</v>
      </c>
      <c r="G102" s="7" t="s">
        <v>585</v>
      </c>
      <c r="H102" s="10">
        <f>IF(D102="","",IF(G102="不符合",0,IF(G102="部分符合",0.5,IF(G102="符合",ERROR.TYPE(#NULL!)))))</f>
        <v>1</v>
      </c>
      <c r="I102" s="10">
        <f t="shared" si="1"/>
        <v>1</v>
      </c>
      <c r="J102" s="27"/>
    </row>
    <row r="103" spans="1:10" s="4" customFormat="1" ht="36" customHeight="1" x14ac:dyDescent="0.15">
      <c r="A103" s="10">
        <v>100</v>
      </c>
      <c r="B103" s="29"/>
      <c r="C103" s="29"/>
      <c r="D103" s="9" t="s">
        <v>237</v>
      </c>
      <c r="E103" s="7">
        <v>1</v>
      </c>
      <c r="F103" s="7" t="s">
        <v>452</v>
      </c>
      <c r="G103" s="7" t="s">
        <v>450</v>
      </c>
      <c r="H103" s="10">
        <f>IF(D103="","",IF(G103="不符合",0,IF(G103="部分符合",0.5,IF(G103="符合",ERROR.TYPE(#NULL!)))))</f>
        <v>1</v>
      </c>
      <c r="I103" s="10">
        <f t="shared" si="1"/>
        <v>1</v>
      </c>
      <c r="J103" s="27"/>
    </row>
    <row r="104" spans="1:10" s="4" customFormat="1" ht="36" customHeight="1" x14ac:dyDescent="0.15">
      <c r="A104" s="10">
        <v>101</v>
      </c>
      <c r="B104" s="29"/>
      <c r="C104" s="29"/>
      <c r="D104" s="9" t="s">
        <v>236</v>
      </c>
      <c r="E104" s="7">
        <v>1</v>
      </c>
      <c r="F104" s="7" t="s">
        <v>453</v>
      </c>
      <c r="G104" s="7" t="s">
        <v>449</v>
      </c>
      <c r="H104" s="10">
        <f>IF(D104="","",IF(G104="不符合",0,IF(G104="部分符合",0.5,IF(G104="符合",ERROR.TYPE(#NULL!)))))</f>
        <v>1</v>
      </c>
      <c r="I104" s="10">
        <f t="shared" si="1"/>
        <v>1</v>
      </c>
      <c r="J104" s="27"/>
    </row>
    <row r="105" spans="1:10" s="4" customFormat="1" ht="36" customHeight="1" x14ac:dyDescent="0.15">
      <c r="A105" s="10">
        <v>102</v>
      </c>
      <c r="B105" s="29"/>
      <c r="C105" s="29"/>
      <c r="D105" s="9" t="s">
        <v>235</v>
      </c>
      <c r="E105" s="7">
        <v>1</v>
      </c>
      <c r="F105" s="7" t="s">
        <v>453</v>
      </c>
      <c r="G105" s="7" t="s">
        <v>449</v>
      </c>
      <c r="H105" s="10">
        <f>IF(D105="","",IF(G105="不符合",0,IF(G105="部分符合",0.5,IF(G105="符合",ERROR.TYPE(#NULL!)))))</f>
        <v>1</v>
      </c>
      <c r="I105" s="10">
        <f t="shared" si="1"/>
        <v>1</v>
      </c>
      <c r="J105" s="27"/>
    </row>
    <row r="106" spans="1:10" s="4" customFormat="1" ht="36" customHeight="1" x14ac:dyDescent="0.15">
      <c r="A106" s="10">
        <v>103</v>
      </c>
      <c r="B106" s="29"/>
      <c r="C106" s="29"/>
      <c r="D106" s="9" t="s">
        <v>234</v>
      </c>
      <c r="E106" s="7">
        <v>1</v>
      </c>
      <c r="F106" s="7" t="s">
        <v>453</v>
      </c>
      <c r="G106" s="7" t="s">
        <v>548</v>
      </c>
      <c r="H106" s="10">
        <f>IF(D106="","",IF(G106="不符合",0,IF(G106="部分符合",0.5,IF(G106="符合",ERROR.TYPE(#NULL!)))))</f>
        <v>0.5</v>
      </c>
      <c r="I106" s="10">
        <f t="shared" si="1"/>
        <v>0.5</v>
      </c>
      <c r="J106" s="27"/>
    </row>
    <row r="107" spans="1:10" s="4" customFormat="1" ht="36" customHeight="1" x14ac:dyDescent="0.15">
      <c r="A107" s="10">
        <v>104</v>
      </c>
      <c r="B107" s="29"/>
      <c r="C107" s="29"/>
      <c r="D107" s="9" t="s">
        <v>232</v>
      </c>
      <c r="E107" s="7">
        <v>1</v>
      </c>
      <c r="F107" s="7" t="s">
        <v>472</v>
      </c>
      <c r="G107" s="7" t="s">
        <v>560</v>
      </c>
      <c r="H107" s="10">
        <f>IF(D107="","",IF(G107="不符合",0,IF(G107="部分符合",0.5,IF(G107="符合",ERROR.TYPE(#NULL!)))))</f>
        <v>0.5</v>
      </c>
      <c r="I107" s="10">
        <f t="shared" si="1"/>
        <v>0.5</v>
      </c>
      <c r="J107" s="27"/>
    </row>
    <row r="108" spans="1:10" s="4" customFormat="1" ht="45" customHeight="1" x14ac:dyDescent="0.15">
      <c r="A108" s="10">
        <v>105</v>
      </c>
      <c r="B108" s="29"/>
      <c r="C108" s="29"/>
      <c r="D108" s="9" t="s">
        <v>231</v>
      </c>
      <c r="E108" s="13">
        <v>1</v>
      </c>
      <c r="F108" s="13" t="s">
        <v>603</v>
      </c>
      <c r="G108" s="13" t="s">
        <v>604</v>
      </c>
      <c r="H108" s="10">
        <f>IF(D108="","",IF(G108="不符合",0,IF(G108="部分符合",0.5,IF(G108="符合",ERROR.TYPE(#NULL!)))))</f>
        <v>1</v>
      </c>
      <c r="I108" s="10">
        <f t="shared" si="1"/>
        <v>1</v>
      </c>
      <c r="J108" s="27"/>
    </row>
    <row r="109" spans="1:10" s="4" customFormat="1" ht="41.25" customHeight="1" x14ac:dyDescent="0.15">
      <c r="A109" s="10">
        <v>106</v>
      </c>
      <c r="B109" s="29" t="s">
        <v>230</v>
      </c>
      <c r="C109" s="12" t="s">
        <v>229</v>
      </c>
      <c r="D109" s="9" t="s">
        <v>228</v>
      </c>
      <c r="E109" s="7">
        <v>1</v>
      </c>
      <c r="F109" s="7" t="s">
        <v>468</v>
      </c>
      <c r="G109" s="7" t="s">
        <v>449</v>
      </c>
      <c r="H109" s="10">
        <f>IF(D109="","",IF(G109="不符合",0,IF(G109="部分符合",0.5,IF(G109="符合",ERROR.TYPE(#NULL!)))))</f>
        <v>1</v>
      </c>
      <c r="I109" s="10">
        <f t="shared" si="1"/>
        <v>1</v>
      </c>
      <c r="J109" s="27"/>
    </row>
    <row r="110" spans="1:10" s="4" customFormat="1" ht="36" customHeight="1" x14ac:dyDescent="0.15">
      <c r="A110" s="10">
        <v>107</v>
      </c>
      <c r="B110" s="29"/>
      <c r="C110" s="29" t="s">
        <v>227</v>
      </c>
      <c r="D110" s="9" t="s">
        <v>224</v>
      </c>
      <c r="E110" s="7">
        <v>1</v>
      </c>
      <c r="F110" s="7" t="s">
        <v>470</v>
      </c>
      <c r="G110" s="7" t="s">
        <v>448</v>
      </c>
      <c r="H110" s="10">
        <f>IF(D110="","",IF(G110="不符合",0,IF(G110="部分符合",0.5,IF(G110="符合",ERROR.TYPE(#NULL!)))))</f>
        <v>1</v>
      </c>
      <c r="I110" s="10">
        <f t="shared" si="1"/>
        <v>1</v>
      </c>
      <c r="J110" s="27"/>
    </row>
    <row r="111" spans="1:10" s="4" customFormat="1" ht="36" customHeight="1" x14ac:dyDescent="0.15">
      <c r="A111" s="10">
        <v>108</v>
      </c>
      <c r="B111" s="29"/>
      <c r="C111" s="29"/>
      <c r="D111" s="9" t="s">
        <v>222</v>
      </c>
      <c r="E111" s="8">
        <v>0.7</v>
      </c>
      <c r="F111" s="8" t="s">
        <v>468</v>
      </c>
      <c r="G111" s="8" t="s">
        <v>448</v>
      </c>
      <c r="H111" s="10">
        <f>IF(D111="","",IF(G111="不符合",0,IF(G111="部分符合",0.5,IF(G111="符合",ERROR.TYPE(#NULL!)))))</f>
        <v>1</v>
      </c>
      <c r="I111" s="10">
        <f t="shared" si="1"/>
        <v>0.7</v>
      </c>
      <c r="J111" s="27"/>
    </row>
    <row r="112" spans="1:10" s="4" customFormat="1" ht="36" customHeight="1" x14ac:dyDescent="0.15">
      <c r="A112" s="10">
        <v>109</v>
      </c>
      <c r="B112" s="29"/>
      <c r="C112" s="29"/>
      <c r="D112" s="9" t="s">
        <v>221</v>
      </c>
      <c r="E112" s="7">
        <v>1</v>
      </c>
      <c r="F112" s="7" t="s">
        <v>462</v>
      </c>
      <c r="G112" s="7" t="s">
        <v>560</v>
      </c>
      <c r="H112" s="10">
        <f>IF(D112="","",IF(G112="不符合",0,IF(G112="部分符合",0.5,IF(G112="符合",ERROR.TYPE(#NULL!)))))</f>
        <v>0.5</v>
      </c>
      <c r="I112" s="10">
        <f t="shared" si="1"/>
        <v>0.5</v>
      </c>
      <c r="J112" s="27"/>
    </row>
    <row r="113" spans="1:10" s="4" customFormat="1" ht="36" customHeight="1" x14ac:dyDescent="0.15">
      <c r="A113" s="10">
        <v>110</v>
      </c>
      <c r="B113" s="29"/>
      <c r="C113" s="29" t="s">
        <v>220</v>
      </c>
      <c r="D113" s="9" t="s">
        <v>219</v>
      </c>
      <c r="E113" s="8">
        <v>0.7</v>
      </c>
      <c r="F113" s="8" t="s">
        <v>468</v>
      </c>
      <c r="G113" s="8" t="s">
        <v>449</v>
      </c>
      <c r="H113" s="10">
        <f>IF(D113="","",IF(G113="不符合",0,IF(G113="部分符合",0.5,IF(G113="符合",ERROR.TYPE(#NULL!)))))</f>
        <v>1</v>
      </c>
      <c r="I113" s="10">
        <f t="shared" si="1"/>
        <v>0.7</v>
      </c>
      <c r="J113" s="27"/>
    </row>
    <row r="114" spans="1:10" s="4" customFormat="1" ht="36" customHeight="1" x14ac:dyDescent="0.15">
      <c r="A114" s="10">
        <v>111</v>
      </c>
      <c r="B114" s="29"/>
      <c r="C114" s="29"/>
      <c r="D114" s="9" t="s">
        <v>218</v>
      </c>
      <c r="E114" s="8">
        <v>0.7</v>
      </c>
      <c r="F114" s="8" t="s">
        <v>476</v>
      </c>
      <c r="G114" s="8" t="s">
        <v>449</v>
      </c>
      <c r="H114" s="10">
        <f>IF(D114="","",IF(G114="不符合",0,IF(G114="部分符合",0.5,IF(G114="符合",ERROR.TYPE(#NULL!)))))</f>
        <v>1</v>
      </c>
      <c r="I114" s="10">
        <f t="shared" si="1"/>
        <v>0.7</v>
      </c>
      <c r="J114" s="27"/>
    </row>
    <row r="115" spans="1:10" s="4" customFormat="1" ht="39" customHeight="1" x14ac:dyDescent="0.15">
      <c r="A115" s="10">
        <v>112</v>
      </c>
      <c r="B115" s="29"/>
      <c r="C115" s="12" t="s">
        <v>217</v>
      </c>
      <c r="D115" s="9" t="s">
        <v>216</v>
      </c>
      <c r="E115" s="8">
        <v>0.7</v>
      </c>
      <c r="F115" s="8" t="s">
        <v>476</v>
      </c>
      <c r="G115" s="8" t="s">
        <v>449</v>
      </c>
      <c r="H115" s="10">
        <f>IF(D115="","",IF(G115="不符合",0,IF(G115="部分符合",0.5,IF(G115="符合",ERROR.TYPE(#NULL!)))))</f>
        <v>1</v>
      </c>
      <c r="I115" s="10">
        <f t="shared" si="1"/>
        <v>0.7</v>
      </c>
      <c r="J115" s="27"/>
    </row>
    <row r="116" spans="1:10" s="4" customFormat="1" ht="39" customHeight="1" x14ac:dyDescent="0.15">
      <c r="A116" s="10">
        <v>113</v>
      </c>
      <c r="B116" s="29" t="s">
        <v>215</v>
      </c>
      <c r="C116" s="29" t="s">
        <v>214</v>
      </c>
      <c r="D116" s="9" t="s">
        <v>213</v>
      </c>
      <c r="E116" s="7">
        <v>1</v>
      </c>
      <c r="F116" s="7" t="s">
        <v>452</v>
      </c>
      <c r="G116" s="7" t="s">
        <v>586</v>
      </c>
      <c r="H116" s="10">
        <f>IF(D116="","",IF(G116="不符合",0,IF(G116="部分符合",0.5,IF(G116="符合",ERROR.TYPE(#NULL!)))))</f>
        <v>1</v>
      </c>
      <c r="I116" s="10">
        <f t="shared" si="1"/>
        <v>1</v>
      </c>
      <c r="J116" s="27"/>
    </row>
    <row r="117" spans="1:10" s="4" customFormat="1" ht="42" customHeight="1" x14ac:dyDescent="0.15">
      <c r="A117" s="10">
        <v>114</v>
      </c>
      <c r="B117" s="29"/>
      <c r="C117" s="29"/>
      <c r="D117" s="9" t="s">
        <v>210</v>
      </c>
      <c r="E117" s="8">
        <v>0.7</v>
      </c>
      <c r="F117" s="8" t="s">
        <v>487</v>
      </c>
      <c r="G117" s="8" t="s">
        <v>449</v>
      </c>
      <c r="H117" s="10">
        <f>IF(D117="","",IF(G117="不符合",0,IF(G117="部分符合",0.5,IF(G117="符合",ERROR.TYPE(#NULL!)))))</f>
        <v>1</v>
      </c>
      <c r="I117" s="10">
        <f t="shared" si="1"/>
        <v>0.7</v>
      </c>
      <c r="J117" s="27"/>
    </row>
    <row r="118" spans="1:10" s="4" customFormat="1" ht="42.95" customHeight="1" x14ac:dyDescent="0.15">
      <c r="A118" s="10">
        <v>115</v>
      </c>
      <c r="B118" s="29"/>
      <c r="C118" s="29"/>
      <c r="D118" s="9" t="s">
        <v>208</v>
      </c>
      <c r="E118" s="7">
        <v>1</v>
      </c>
      <c r="F118" s="7" t="s">
        <v>487</v>
      </c>
      <c r="G118" s="7" t="s">
        <v>448</v>
      </c>
      <c r="H118" s="10">
        <f>IF(D118="","",IF(G118="不符合",0,IF(G118="部分符合",0.5,IF(G118="符合",ERROR.TYPE(#NULL!)))))</f>
        <v>1</v>
      </c>
      <c r="I118" s="10">
        <f t="shared" si="1"/>
        <v>1</v>
      </c>
      <c r="J118" s="27"/>
    </row>
    <row r="119" spans="1:10" s="4" customFormat="1" ht="31.5" customHeight="1" x14ac:dyDescent="0.15">
      <c r="A119" s="10">
        <v>116</v>
      </c>
      <c r="B119" s="29"/>
      <c r="C119" s="29" t="s">
        <v>207</v>
      </c>
      <c r="D119" s="9" t="s">
        <v>204</v>
      </c>
      <c r="E119" s="7">
        <v>1</v>
      </c>
      <c r="F119" s="7" t="s">
        <v>487</v>
      </c>
      <c r="G119" s="7" t="s">
        <v>449</v>
      </c>
      <c r="H119" s="10">
        <f>IF(D119="","",IF(G119="不符合",0,IF(G119="部分符合",0.5,IF(G119="符合",ERROR.TYPE(#NULL!)))))</f>
        <v>1</v>
      </c>
      <c r="I119" s="10">
        <f t="shared" si="1"/>
        <v>1</v>
      </c>
      <c r="J119" s="27"/>
    </row>
    <row r="120" spans="1:10" s="4" customFormat="1" ht="24" customHeight="1" x14ac:dyDescent="0.15">
      <c r="A120" s="10">
        <v>117</v>
      </c>
      <c r="B120" s="29"/>
      <c r="C120" s="29"/>
      <c r="D120" s="9" t="s">
        <v>202</v>
      </c>
      <c r="E120" s="7">
        <v>1</v>
      </c>
      <c r="F120" s="7" t="s">
        <v>453</v>
      </c>
      <c r="G120" s="7" t="s">
        <v>542</v>
      </c>
      <c r="H120" s="10">
        <f>IF(D120="","",IF(G120="不符合",0,IF(G120="部分符合",0.5,IF(G120="符合",ERROR.TYPE(#NULL!)))))</f>
        <v>0</v>
      </c>
      <c r="I120" s="10">
        <f t="shared" si="1"/>
        <v>0</v>
      </c>
      <c r="J120" s="27"/>
    </row>
    <row r="121" spans="1:10" s="4" customFormat="1" ht="24" customHeight="1" x14ac:dyDescent="0.15">
      <c r="A121" s="10">
        <v>118</v>
      </c>
      <c r="B121" s="29"/>
      <c r="C121" s="29"/>
      <c r="D121" s="9" t="s">
        <v>201</v>
      </c>
      <c r="E121" s="8">
        <v>1</v>
      </c>
      <c r="F121" s="8" t="s">
        <v>605</v>
      </c>
      <c r="G121" s="8" t="s">
        <v>606</v>
      </c>
      <c r="H121" s="10">
        <f>IF(D121="","",IF(G121="不符合",0,IF(G121="部分符合",0.5,IF(G121="符合",ERROR.TYPE(#NULL!)))))</f>
        <v>0</v>
      </c>
      <c r="I121" s="10">
        <f t="shared" si="1"/>
        <v>0</v>
      </c>
      <c r="J121" s="27"/>
    </row>
    <row r="122" spans="1:10" s="4" customFormat="1" ht="38.450000000000003" customHeight="1" x14ac:dyDescent="0.15">
      <c r="A122" s="10">
        <v>119</v>
      </c>
      <c r="B122" s="29"/>
      <c r="C122" s="29" t="s">
        <v>200</v>
      </c>
      <c r="D122" s="9" t="s">
        <v>198</v>
      </c>
      <c r="E122" s="8">
        <v>0.7</v>
      </c>
      <c r="F122" s="8" t="s">
        <v>487</v>
      </c>
      <c r="G122" s="8" t="s">
        <v>449</v>
      </c>
      <c r="H122" s="10">
        <f>IF(D122="","",IF(G122="不符合",0,IF(G122="部分符合",0.5,IF(G122="符合",ERROR.TYPE(#NULL!)))))</f>
        <v>1</v>
      </c>
      <c r="I122" s="10">
        <f t="shared" si="1"/>
        <v>0.7</v>
      </c>
      <c r="J122" s="27"/>
    </row>
    <row r="123" spans="1:10" s="4" customFormat="1" ht="60" customHeight="1" x14ac:dyDescent="0.15">
      <c r="A123" s="10">
        <v>120</v>
      </c>
      <c r="B123" s="29"/>
      <c r="C123" s="29"/>
      <c r="D123" s="9" t="s">
        <v>196</v>
      </c>
      <c r="E123" s="8">
        <v>0.7</v>
      </c>
      <c r="F123" s="8" t="s">
        <v>487</v>
      </c>
      <c r="G123" s="8" t="s">
        <v>450</v>
      </c>
      <c r="H123" s="10">
        <f>IF(D123="","",IF(G123="不符合",0,IF(G123="部分符合",0.5,IF(G123="符合",ERROR.TYPE(#NULL!)))))</f>
        <v>1</v>
      </c>
      <c r="I123" s="10">
        <f t="shared" si="1"/>
        <v>0.7</v>
      </c>
      <c r="J123" s="27"/>
    </row>
    <row r="124" spans="1:10" s="4" customFormat="1" ht="31.5" customHeight="1" x14ac:dyDescent="0.15">
      <c r="A124" s="10">
        <v>121</v>
      </c>
      <c r="B124" s="29"/>
      <c r="C124" s="29"/>
      <c r="D124" s="9" t="s">
        <v>195</v>
      </c>
      <c r="E124" s="7">
        <v>1</v>
      </c>
      <c r="F124" s="7" t="s">
        <v>454</v>
      </c>
      <c r="G124" s="7" t="s">
        <v>560</v>
      </c>
      <c r="H124" s="10">
        <f>IF(D124="","",IF(G124="不符合",0,IF(G124="部分符合",0.5,IF(G124="符合",ERROR.TYPE(#NULL!)))))</f>
        <v>0.5</v>
      </c>
      <c r="I124" s="10">
        <f t="shared" si="1"/>
        <v>0.5</v>
      </c>
      <c r="J124" s="27"/>
    </row>
    <row r="125" spans="1:10" s="4" customFormat="1" ht="43.5" customHeight="1" x14ac:dyDescent="0.15">
      <c r="A125" s="10">
        <v>122</v>
      </c>
      <c r="B125" s="29"/>
      <c r="C125" s="29" t="s">
        <v>194</v>
      </c>
      <c r="D125" s="9" t="s">
        <v>193</v>
      </c>
      <c r="E125" s="8">
        <v>0.7</v>
      </c>
      <c r="F125" s="8" t="s">
        <v>487</v>
      </c>
      <c r="G125" s="8" t="s">
        <v>449</v>
      </c>
      <c r="H125" s="10">
        <f>IF(D125="","",IF(G125="不符合",0,IF(G125="部分符合",0.5,IF(G125="符合",ERROR.TYPE(#NULL!)))))</f>
        <v>1</v>
      </c>
      <c r="I125" s="10">
        <f t="shared" si="1"/>
        <v>0.7</v>
      </c>
      <c r="J125" s="27"/>
    </row>
    <row r="126" spans="1:10" s="4" customFormat="1" ht="32.25" customHeight="1" x14ac:dyDescent="0.15">
      <c r="A126" s="10">
        <v>123</v>
      </c>
      <c r="B126" s="29"/>
      <c r="C126" s="29"/>
      <c r="D126" s="9" t="s">
        <v>192</v>
      </c>
      <c r="E126" s="8">
        <v>0.7</v>
      </c>
      <c r="F126" s="8" t="s">
        <v>487</v>
      </c>
      <c r="G126" s="8" t="s">
        <v>450</v>
      </c>
      <c r="H126" s="10">
        <f>IF(D126="","",IF(G126="不符合",0,IF(G126="部分符合",0.5,IF(G126="符合",ERROR.TYPE(#NULL!)))))</f>
        <v>1</v>
      </c>
      <c r="I126" s="10">
        <f t="shared" si="1"/>
        <v>0.7</v>
      </c>
      <c r="J126" s="27"/>
    </row>
    <row r="127" spans="1:10" s="4" customFormat="1" ht="52.5" customHeight="1" x14ac:dyDescent="0.15">
      <c r="A127" s="10">
        <v>124</v>
      </c>
      <c r="B127" s="29"/>
      <c r="C127" s="29"/>
      <c r="D127" s="9" t="s">
        <v>191</v>
      </c>
      <c r="E127" s="8">
        <v>0.7</v>
      </c>
      <c r="F127" s="8" t="s">
        <v>487</v>
      </c>
      <c r="G127" s="8" t="s">
        <v>449</v>
      </c>
      <c r="H127" s="10">
        <f>IF(D127="","",IF(G127="不符合",0,IF(G127="部分符合",0.5,IF(G127="符合",ERROR.TYPE(#NULL!)))))</f>
        <v>1</v>
      </c>
      <c r="I127" s="10">
        <f t="shared" si="1"/>
        <v>0.7</v>
      </c>
      <c r="J127" s="27"/>
    </row>
    <row r="128" spans="1:10" s="4" customFormat="1" ht="42" customHeight="1" x14ac:dyDescent="0.15">
      <c r="A128" s="10">
        <v>125</v>
      </c>
      <c r="B128" s="29"/>
      <c r="C128" s="29" t="s">
        <v>190</v>
      </c>
      <c r="D128" s="9" t="s">
        <v>188</v>
      </c>
      <c r="E128" s="7">
        <v>1</v>
      </c>
      <c r="F128" s="7" t="s">
        <v>487</v>
      </c>
      <c r="G128" s="7" t="s">
        <v>448</v>
      </c>
      <c r="H128" s="10">
        <f>IF(D128="","",IF(G128="不符合",0,IF(G128="部分符合",0.5,IF(G128="符合",ERROR.TYPE(#NULL!)))))</f>
        <v>1</v>
      </c>
      <c r="I128" s="10">
        <f t="shared" si="1"/>
        <v>1</v>
      </c>
      <c r="J128" s="27"/>
    </row>
    <row r="129" spans="1:10" s="4" customFormat="1" ht="54.6" customHeight="1" x14ac:dyDescent="0.15">
      <c r="A129" s="10">
        <v>126</v>
      </c>
      <c r="B129" s="29"/>
      <c r="C129" s="29"/>
      <c r="D129" s="9" t="s">
        <v>187</v>
      </c>
      <c r="E129" s="7">
        <v>1</v>
      </c>
      <c r="F129" s="7" t="s">
        <v>472</v>
      </c>
      <c r="G129" s="7" t="s">
        <v>450</v>
      </c>
      <c r="H129" s="10">
        <f>IF(D129="","",IF(G129="不符合",0,IF(G129="部分符合",0.5,IF(G129="符合",ERROR.TYPE(#NULL!)))))</f>
        <v>1</v>
      </c>
      <c r="I129" s="10">
        <f t="shared" si="1"/>
        <v>1</v>
      </c>
      <c r="J129" s="27"/>
    </row>
    <row r="130" spans="1:10" s="4" customFormat="1" ht="50.1" customHeight="1" x14ac:dyDescent="0.15">
      <c r="A130" s="10">
        <v>127</v>
      </c>
      <c r="B130" s="29"/>
      <c r="C130" s="29"/>
      <c r="D130" s="9" t="s">
        <v>186</v>
      </c>
      <c r="E130" s="7">
        <v>1</v>
      </c>
      <c r="F130" s="7" t="s">
        <v>454</v>
      </c>
      <c r="G130" s="7" t="s">
        <v>449</v>
      </c>
      <c r="H130" s="10">
        <f>IF(D130="","",IF(G130="不符合",0,IF(G130="部分符合",0.5,IF(G130="符合",ERROR.TYPE(#NULL!)))))</f>
        <v>1</v>
      </c>
      <c r="I130" s="10">
        <f t="shared" si="1"/>
        <v>1</v>
      </c>
      <c r="J130" s="27"/>
    </row>
    <row r="131" spans="1:10" s="4" customFormat="1" ht="31.5" customHeight="1" x14ac:dyDescent="0.15">
      <c r="A131" s="10">
        <v>128</v>
      </c>
      <c r="B131" s="29" t="s">
        <v>185</v>
      </c>
      <c r="C131" s="29" t="s">
        <v>184</v>
      </c>
      <c r="D131" s="9" t="s">
        <v>182</v>
      </c>
      <c r="E131" s="8">
        <v>0.7</v>
      </c>
      <c r="F131" s="8" t="s">
        <v>487</v>
      </c>
      <c r="G131" s="8" t="s">
        <v>449</v>
      </c>
      <c r="H131" s="10">
        <f>IF(D131="","",IF(G131="不符合",0,IF(G131="部分符合",0.5,IF(G131="符合",ERROR.TYPE(#NULL!)))))</f>
        <v>1</v>
      </c>
      <c r="I131" s="10">
        <f t="shared" ref="I131:I194" si="2">IF(D131="","",(E131*H131))</f>
        <v>0.7</v>
      </c>
      <c r="J131" s="27"/>
    </row>
    <row r="132" spans="1:10" s="4" customFormat="1" ht="42" customHeight="1" x14ac:dyDescent="0.15">
      <c r="A132" s="10">
        <v>129</v>
      </c>
      <c r="B132" s="29"/>
      <c r="C132" s="29"/>
      <c r="D132" s="9" t="s">
        <v>180</v>
      </c>
      <c r="E132" s="7">
        <v>1</v>
      </c>
      <c r="F132" s="7" t="s">
        <v>489</v>
      </c>
      <c r="G132" s="7" t="s">
        <v>448</v>
      </c>
      <c r="H132" s="10">
        <f>IF(D132="","",IF(G132="不符合",0,IF(G132="部分符合",0.5,IF(G132="符合",ERROR.TYPE(#NULL!)))))</f>
        <v>1</v>
      </c>
      <c r="I132" s="10">
        <f t="shared" si="2"/>
        <v>1</v>
      </c>
      <c r="J132" s="27"/>
    </row>
    <row r="133" spans="1:10" s="4" customFormat="1" ht="29.25" customHeight="1" x14ac:dyDescent="0.15">
      <c r="A133" s="10">
        <v>130</v>
      </c>
      <c r="B133" s="29"/>
      <c r="C133" s="29"/>
      <c r="D133" s="9" t="s">
        <v>178</v>
      </c>
      <c r="E133" s="7">
        <v>1</v>
      </c>
      <c r="F133" s="7" t="s">
        <v>462</v>
      </c>
      <c r="G133" s="7" t="s">
        <v>450</v>
      </c>
      <c r="H133" s="10">
        <f>IF(D133="","",IF(G133="不符合",0,IF(G133="部分符合",0.5,IF(G133="符合",ERROR.TYPE(#NULL!)))))</f>
        <v>1</v>
      </c>
      <c r="I133" s="10">
        <f t="shared" si="2"/>
        <v>1</v>
      </c>
      <c r="J133" s="27"/>
    </row>
    <row r="134" spans="1:10" s="4" customFormat="1" ht="24" customHeight="1" x14ac:dyDescent="0.15">
      <c r="A134" s="10">
        <v>131</v>
      </c>
      <c r="B134" s="29"/>
      <c r="C134" s="29"/>
      <c r="D134" s="9" t="s">
        <v>177</v>
      </c>
      <c r="E134" s="8">
        <v>1</v>
      </c>
      <c r="F134" s="8"/>
      <c r="G134" s="8"/>
      <c r="H134" s="10" t="b">
        <f>IF(D134="","",IF(G134="不符合",0,IF(G134="部分符合",0.5,IF(G134="符合",ERROR.TYPE(#NULL!)))))</f>
        <v>0</v>
      </c>
      <c r="I134" s="10">
        <f t="shared" si="2"/>
        <v>0</v>
      </c>
      <c r="J134" s="27"/>
    </row>
    <row r="135" spans="1:10" s="4" customFormat="1" ht="41.25" customHeight="1" x14ac:dyDescent="0.15">
      <c r="A135" s="10">
        <v>132</v>
      </c>
      <c r="B135" s="29"/>
      <c r="C135" s="29" t="s">
        <v>176</v>
      </c>
      <c r="D135" s="9" t="s">
        <v>174</v>
      </c>
      <c r="E135" s="8">
        <v>0.7</v>
      </c>
      <c r="F135" s="8" t="s">
        <v>487</v>
      </c>
      <c r="G135" s="8" t="s">
        <v>544</v>
      </c>
      <c r="H135" s="10">
        <f>IF(D135="","",IF(G135="不符合",0,IF(G135="部分符合",0.5,IF(G135="符合",ERROR.TYPE(#NULL!)))))</f>
        <v>1</v>
      </c>
      <c r="I135" s="10">
        <f t="shared" si="2"/>
        <v>0.7</v>
      </c>
      <c r="J135" s="27"/>
    </row>
    <row r="136" spans="1:10" s="4" customFormat="1" ht="32.25" customHeight="1" x14ac:dyDescent="0.15">
      <c r="A136" s="10">
        <v>133</v>
      </c>
      <c r="B136" s="29"/>
      <c r="C136" s="29"/>
      <c r="D136" s="9" t="s">
        <v>173</v>
      </c>
      <c r="E136" s="7">
        <v>1</v>
      </c>
      <c r="F136" s="7" t="s">
        <v>453</v>
      </c>
      <c r="G136" s="7" t="s">
        <v>544</v>
      </c>
      <c r="H136" s="10">
        <f>IF(D136="","",IF(G136="不符合",0,IF(G136="部分符合",0.5,IF(G136="符合",ERROR.TYPE(#NULL!)))))</f>
        <v>1</v>
      </c>
      <c r="I136" s="10">
        <f t="shared" si="2"/>
        <v>1</v>
      </c>
      <c r="J136" s="27"/>
    </row>
    <row r="137" spans="1:10" s="4" customFormat="1" ht="45" customHeight="1" x14ac:dyDescent="0.15">
      <c r="A137" s="10">
        <v>134</v>
      </c>
      <c r="B137" s="29"/>
      <c r="C137" s="29" t="s">
        <v>172</v>
      </c>
      <c r="D137" s="9" t="s">
        <v>170</v>
      </c>
      <c r="E137" s="8">
        <v>0.7</v>
      </c>
      <c r="F137" s="8" t="s">
        <v>486</v>
      </c>
      <c r="G137" s="8" t="s">
        <v>565</v>
      </c>
      <c r="H137" s="10">
        <f>IF(D137="","",IF(G137="不符合",0,IF(G137="部分符合",0.5,IF(G137="符合",ERROR.TYPE(#NULL!)))))</f>
        <v>1</v>
      </c>
      <c r="I137" s="10">
        <f t="shared" si="2"/>
        <v>0.7</v>
      </c>
      <c r="J137" s="27"/>
    </row>
    <row r="138" spans="1:10" s="4" customFormat="1" ht="30.75" customHeight="1" x14ac:dyDescent="0.15">
      <c r="A138" s="10">
        <v>135</v>
      </c>
      <c r="B138" s="29"/>
      <c r="C138" s="29"/>
      <c r="D138" s="9" t="s">
        <v>169</v>
      </c>
      <c r="E138" s="7">
        <v>1</v>
      </c>
      <c r="F138" s="7" t="s">
        <v>462</v>
      </c>
      <c r="G138" s="7" t="s">
        <v>547</v>
      </c>
      <c r="H138" s="10">
        <f>IF(D138="","",IF(G138="不符合",0,IF(G138="部分符合",0.5,IF(G138="符合",ERROR.TYPE(#NULL!)))))</f>
        <v>0.5</v>
      </c>
      <c r="I138" s="10">
        <f t="shared" si="2"/>
        <v>0.5</v>
      </c>
      <c r="J138" s="27"/>
    </row>
    <row r="139" spans="1:10" s="4" customFormat="1" ht="24" customHeight="1" x14ac:dyDescent="0.15">
      <c r="A139" s="10">
        <v>136</v>
      </c>
      <c r="B139" s="29"/>
      <c r="C139" s="29"/>
      <c r="D139" s="9" t="s">
        <v>167</v>
      </c>
      <c r="E139" s="7">
        <v>1</v>
      </c>
      <c r="F139" s="7" t="s">
        <v>453</v>
      </c>
      <c r="G139" s="7" t="s">
        <v>547</v>
      </c>
      <c r="H139" s="10">
        <f>IF(D139="","",IF(G139="不符合",0,IF(G139="部分符合",0.5,IF(G139="符合",ERROR.TYPE(#NULL!)))))</f>
        <v>0.5</v>
      </c>
      <c r="I139" s="10">
        <f t="shared" si="2"/>
        <v>0.5</v>
      </c>
      <c r="J139" s="27"/>
    </row>
    <row r="140" spans="1:10" s="4" customFormat="1" ht="45.95" customHeight="1" x14ac:dyDescent="0.15">
      <c r="A140" s="10">
        <v>137</v>
      </c>
      <c r="B140" s="29"/>
      <c r="C140" s="29" t="s">
        <v>166</v>
      </c>
      <c r="D140" s="9" t="s">
        <v>164</v>
      </c>
      <c r="E140" s="8">
        <v>0.7</v>
      </c>
      <c r="F140" s="8" t="s">
        <v>487</v>
      </c>
      <c r="G140" s="8" t="s">
        <v>449</v>
      </c>
      <c r="H140" s="10">
        <f>IF(D140="","",IF(G140="不符合",0,IF(G140="部分符合",0.5,IF(G140="符合",ERROR.TYPE(#NULL!)))))</f>
        <v>1</v>
      </c>
      <c r="I140" s="10">
        <f t="shared" si="2"/>
        <v>0.7</v>
      </c>
      <c r="J140" s="27"/>
    </row>
    <row r="141" spans="1:10" s="4" customFormat="1" ht="42" customHeight="1" x14ac:dyDescent="0.15">
      <c r="A141" s="10">
        <v>138</v>
      </c>
      <c r="B141" s="29"/>
      <c r="C141" s="29"/>
      <c r="D141" s="9" t="s">
        <v>163</v>
      </c>
      <c r="E141" s="7">
        <v>1</v>
      </c>
      <c r="F141" s="7" t="s">
        <v>486</v>
      </c>
      <c r="G141" s="7" t="s">
        <v>449</v>
      </c>
      <c r="H141" s="10">
        <f>IF(D141="","",IF(G141="不符合",0,IF(G141="部分符合",0.5,IF(G141="符合",ERROR.TYPE(#NULL!)))))</f>
        <v>1</v>
      </c>
      <c r="I141" s="10">
        <f t="shared" si="2"/>
        <v>1</v>
      </c>
      <c r="J141" s="27"/>
    </row>
    <row r="142" spans="1:10" s="4" customFormat="1" ht="36" customHeight="1" x14ac:dyDescent="0.15">
      <c r="A142" s="10">
        <v>139</v>
      </c>
      <c r="B142" s="29"/>
      <c r="C142" s="29"/>
      <c r="D142" s="9" t="s">
        <v>161</v>
      </c>
      <c r="E142" s="7">
        <v>1</v>
      </c>
      <c r="F142" s="7" t="s">
        <v>487</v>
      </c>
      <c r="G142" s="7" t="s">
        <v>449</v>
      </c>
      <c r="H142" s="10">
        <f>IF(D142="","",IF(G142="不符合",0,IF(G142="部分符合",0.5,IF(G142="符合",ERROR.TYPE(#NULL!)))))</f>
        <v>1</v>
      </c>
      <c r="I142" s="10">
        <f t="shared" si="2"/>
        <v>1</v>
      </c>
      <c r="J142" s="27"/>
    </row>
    <row r="143" spans="1:10" s="4" customFormat="1" ht="44.25" customHeight="1" x14ac:dyDescent="0.15">
      <c r="A143" s="10">
        <v>140</v>
      </c>
      <c r="B143" s="29"/>
      <c r="C143" s="29"/>
      <c r="D143" s="9" t="s">
        <v>159</v>
      </c>
      <c r="E143" s="7">
        <v>1</v>
      </c>
      <c r="F143" s="7" t="s">
        <v>453</v>
      </c>
      <c r="G143" s="7" t="s">
        <v>547</v>
      </c>
      <c r="H143" s="10">
        <f>IF(D143="","",IF(G143="不符合",0,IF(G143="部分符合",0.5,IF(G143="符合",ERROR.TYPE(#NULL!)))))</f>
        <v>0.5</v>
      </c>
      <c r="I143" s="10">
        <f t="shared" si="2"/>
        <v>0.5</v>
      </c>
      <c r="J143" s="27"/>
    </row>
    <row r="144" spans="1:10" s="4" customFormat="1" ht="24" customHeight="1" x14ac:dyDescent="0.15">
      <c r="A144" s="10">
        <v>141</v>
      </c>
      <c r="B144" s="29"/>
      <c r="C144" s="29"/>
      <c r="D144" s="9" t="s">
        <v>158</v>
      </c>
      <c r="E144" s="8">
        <v>1</v>
      </c>
      <c r="F144" s="8" t="s">
        <v>602</v>
      </c>
      <c r="G144" s="8" t="s">
        <v>607</v>
      </c>
      <c r="H144" s="10">
        <f>IF(D144="","",IF(G144="不符合",0,IF(G144="部分符合",0.5,IF(G144="符合",ERROR.TYPE(#NULL!)))))</f>
        <v>1</v>
      </c>
      <c r="I144" s="10">
        <f t="shared" si="2"/>
        <v>1</v>
      </c>
      <c r="J144" s="27"/>
    </row>
    <row r="145" spans="1:10" s="4" customFormat="1" ht="36" customHeight="1" x14ac:dyDescent="0.15">
      <c r="A145" s="10">
        <v>142</v>
      </c>
      <c r="B145" s="29" t="s">
        <v>157</v>
      </c>
      <c r="C145" s="29" t="s">
        <v>156</v>
      </c>
      <c r="D145" s="9" t="s">
        <v>154</v>
      </c>
      <c r="E145" s="8">
        <v>0.7</v>
      </c>
      <c r="F145" s="8" t="s">
        <v>487</v>
      </c>
      <c r="G145" s="8" t="s">
        <v>448</v>
      </c>
      <c r="H145" s="10">
        <f>IF(D145="","",IF(G145="不符合",0,IF(G145="部分符合",0.5,IF(G145="符合",ERROR.TYPE(#NULL!)))))</f>
        <v>1</v>
      </c>
      <c r="I145" s="10">
        <f t="shared" si="2"/>
        <v>0.7</v>
      </c>
      <c r="J145" s="27"/>
    </row>
    <row r="146" spans="1:10" s="4" customFormat="1" ht="36" customHeight="1" x14ac:dyDescent="0.15">
      <c r="A146" s="10">
        <v>143</v>
      </c>
      <c r="B146" s="29"/>
      <c r="C146" s="29"/>
      <c r="D146" s="9" t="s">
        <v>153</v>
      </c>
      <c r="E146" s="7">
        <v>1</v>
      </c>
      <c r="F146" s="7" t="s">
        <v>488</v>
      </c>
      <c r="G146" s="7" t="s">
        <v>449</v>
      </c>
      <c r="H146" s="10">
        <f>IF(D146="","",IF(G146="不符合",0,IF(G146="部分符合",0.5,IF(G146="符合",ERROR.TYPE(#NULL!)))))</f>
        <v>1</v>
      </c>
      <c r="I146" s="10">
        <f t="shared" si="2"/>
        <v>1</v>
      </c>
      <c r="J146" s="27"/>
    </row>
    <row r="147" spans="1:10" s="4" customFormat="1" ht="36" customHeight="1" x14ac:dyDescent="0.15">
      <c r="A147" s="10">
        <v>144</v>
      </c>
      <c r="B147" s="29"/>
      <c r="C147" s="29"/>
      <c r="D147" s="9" t="s">
        <v>152</v>
      </c>
      <c r="E147" s="7">
        <v>1</v>
      </c>
      <c r="F147" s="7" t="s">
        <v>488</v>
      </c>
      <c r="G147" s="7" t="s">
        <v>450</v>
      </c>
      <c r="H147" s="10">
        <f>IF(D147="","",IF(G147="不符合",0,IF(G147="部分符合",0.5,IF(G147="符合",ERROR.TYPE(#NULL!)))))</f>
        <v>1</v>
      </c>
      <c r="I147" s="10">
        <f t="shared" si="2"/>
        <v>1</v>
      </c>
      <c r="J147" s="27"/>
    </row>
    <row r="148" spans="1:10" s="4" customFormat="1" ht="36" customHeight="1" x14ac:dyDescent="0.15">
      <c r="A148" s="10">
        <v>145</v>
      </c>
      <c r="B148" s="29"/>
      <c r="C148" s="29"/>
      <c r="D148" s="9" t="s">
        <v>151</v>
      </c>
      <c r="E148" s="7">
        <v>1</v>
      </c>
      <c r="F148" s="7" t="s">
        <v>487</v>
      </c>
      <c r="G148" s="7" t="s">
        <v>448</v>
      </c>
      <c r="H148" s="10">
        <f>IF(D148="","",IF(G148="不符合",0,IF(G148="部分符合",0.5,IF(G148="符合",ERROR.TYPE(#NULL!)))))</f>
        <v>1</v>
      </c>
      <c r="I148" s="10">
        <f t="shared" si="2"/>
        <v>1</v>
      </c>
      <c r="J148" s="27"/>
    </row>
    <row r="149" spans="1:10" s="4" customFormat="1" ht="36" customHeight="1" x14ac:dyDescent="0.15">
      <c r="A149" s="10">
        <v>146</v>
      </c>
      <c r="B149" s="29"/>
      <c r="C149" s="29" t="s">
        <v>150</v>
      </c>
      <c r="D149" s="9" t="s">
        <v>148</v>
      </c>
      <c r="E149" s="8">
        <v>0.7</v>
      </c>
      <c r="F149" s="8" t="s">
        <v>486</v>
      </c>
      <c r="G149" s="8" t="s">
        <v>449</v>
      </c>
      <c r="H149" s="10">
        <f>IF(D149="","",IF(G149="不符合",0,IF(G149="部分符合",0.5,IF(G149="符合",ERROR.TYPE(#NULL!)))))</f>
        <v>1</v>
      </c>
      <c r="I149" s="10">
        <f t="shared" si="2"/>
        <v>0.7</v>
      </c>
      <c r="J149" s="27"/>
    </row>
    <row r="150" spans="1:10" s="4" customFormat="1" ht="59.25" customHeight="1" x14ac:dyDescent="0.15">
      <c r="A150" s="10">
        <v>147</v>
      </c>
      <c r="B150" s="29"/>
      <c r="C150" s="29"/>
      <c r="D150" s="9" t="s">
        <v>146</v>
      </c>
      <c r="E150" s="7">
        <v>1</v>
      </c>
      <c r="F150" s="7" t="s">
        <v>488</v>
      </c>
      <c r="G150" s="7" t="s">
        <v>448</v>
      </c>
      <c r="H150" s="10">
        <f>IF(D150="","",IF(G150="不符合",0,IF(G150="部分符合",0.5,IF(G150="符合",ERROR.TYPE(#NULL!)))))</f>
        <v>1</v>
      </c>
      <c r="I150" s="10">
        <f t="shared" si="2"/>
        <v>1</v>
      </c>
      <c r="J150" s="27"/>
    </row>
    <row r="151" spans="1:10" s="4" customFormat="1" ht="40.5" customHeight="1" x14ac:dyDescent="0.15">
      <c r="A151" s="10">
        <v>148</v>
      </c>
      <c r="B151" s="29"/>
      <c r="C151" s="29"/>
      <c r="D151" s="9" t="s">
        <v>144</v>
      </c>
      <c r="E151" s="7">
        <v>1</v>
      </c>
      <c r="F151" s="7" t="s">
        <v>487</v>
      </c>
      <c r="G151" s="7" t="s">
        <v>548</v>
      </c>
      <c r="H151" s="10">
        <f>IF(D151="","",IF(G151="不符合",0,IF(G151="部分符合",0.5,IF(G151="符合",ERROR.TYPE(#NULL!)))))</f>
        <v>0.5</v>
      </c>
      <c r="I151" s="10">
        <f t="shared" si="2"/>
        <v>0.5</v>
      </c>
      <c r="J151" s="27"/>
    </row>
    <row r="152" spans="1:10" s="4" customFormat="1" ht="36" customHeight="1" x14ac:dyDescent="0.15">
      <c r="A152" s="10">
        <v>149</v>
      </c>
      <c r="B152" s="29"/>
      <c r="C152" s="29" t="s">
        <v>143</v>
      </c>
      <c r="D152" s="9" t="s">
        <v>141</v>
      </c>
      <c r="E152" s="7">
        <v>1</v>
      </c>
      <c r="F152" s="7" t="s">
        <v>489</v>
      </c>
      <c r="G152" s="7" t="s">
        <v>449</v>
      </c>
      <c r="H152" s="10">
        <f>IF(D152="","",IF(G152="不符合",0,IF(G152="部分符合",0.5,IF(G152="符合",ERROR.TYPE(#NULL!)))))</f>
        <v>1</v>
      </c>
      <c r="I152" s="10">
        <f t="shared" si="2"/>
        <v>1</v>
      </c>
      <c r="J152" s="27"/>
    </row>
    <row r="153" spans="1:10" s="4" customFormat="1" ht="36" customHeight="1" x14ac:dyDescent="0.15">
      <c r="A153" s="10">
        <v>150</v>
      </c>
      <c r="B153" s="29"/>
      <c r="C153" s="29"/>
      <c r="D153" s="9" t="s">
        <v>139</v>
      </c>
      <c r="E153" s="7">
        <v>1</v>
      </c>
      <c r="F153" s="7" t="s">
        <v>488</v>
      </c>
      <c r="G153" s="7" t="s">
        <v>549</v>
      </c>
      <c r="H153" s="10">
        <f>IF(D153="","",IF(G153="不符合",0,IF(G153="部分符合",0.5,IF(G153="符合",ERROR.TYPE(#NULL!)))))</f>
        <v>0</v>
      </c>
      <c r="I153" s="10">
        <f t="shared" si="2"/>
        <v>0</v>
      </c>
      <c r="J153" s="27"/>
    </row>
    <row r="154" spans="1:10" s="4" customFormat="1" ht="36" customHeight="1" x14ac:dyDescent="0.15">
      <c r="A154" s="10">
        <v>151</v>
      </c>
      <c r="B154" s="29"/>
      <c r="C154" s="29"/>
      <c r="D154" s="9" t="s">
        <v>137</v>
      </c>
      <c r="E154" s="7">
        <v>1</v>
      </c>
      <c r="F154" s="7" t="s">
        <v>454</v>
      </c>
      <c r="G154" s="7" t="s">
        <v>547</v>
      </c>
      <c r="H154" s="10">
        <f>IF(D154="","",IF(G154="不符合",0,IF(G154="部分符合",0.5,IF(G154="符合",ERROR.TYPE(#NULL!)))))</f>
        <v>0.5</v>
      </c>
      <c r="I154" s="10">
        <f t="shared" si="2"/>
        <v>0.5</v>
      </c>
      <c r="J154" s="27"/>
    </row>
    <row r="155" spans="1:10" s="4" customFormat="1" ht="36" customHeight="1" x14ac:dyDescent="0.15">
      <c r="A155" s="10">
        <v>152</v>
      </c>
      <c r="B155" s="29"/>
      <c r="C155" s="29"/>
      <c r="D155" s="9" t="s">
        <v>136</v>
      </c>
      <c r="E155" s="8">
        <v>1</v>
      </c>
      <c r="F155" s="8" t="s">
        <v>600</v>
      </c>
      <c r="G155" s="8" t="s">
        <v>609</v>
      </c>
      <c r="H155" s="10">
        <f>IF(D155="","",IF(G155="不符合",0,IF(G155="部分符合",0.5,IF(G155="符合",ERROR.TYPE(#NULL!)))))</f>
        <v>1</v>
      </c>
      <c r="I155" s="10">
        <f t="shared" si="2"/>
        <v>1</v>
      </c>
      <c r="J155" s="27"/>
    </row>
    <row r="156" spans="1:10" s="4" customFormat="1" ht="36" customHeight="1" x14ac:dyDescent="0.15">
      <c r="A156" s="10">
        <v>153</v>
      </c>
      <c r="B156" s="29"/>
      <c r="C156" s="29" t="s">
        <v>135</v>
      </c>
      <c r="D156" s="9" t="s">
        <v>134</v>
      </c>
      <c r="E156" s="7">
        <v>1</v>
      </c>
      <c r="F156" s="7" t="s">
        <v>481</v>
      </c>
      <c r="G156" s="7" t="s">
        <v>548</v>
      </c>
      <c r="H156" s="10">
        <f>IF(D156="","",IF(G156="不符合",0,IF(G156="部分符合",0.5,IF(G156="符合",ERROR.TYPE(#NULL!)))))</f>
        <v>0.5</v>
      </c>
      <c r="I156" s="10">
        <f t="shared" si="2"/>
        <v>0.5</v>
      </c>
      <c r="J156" s="27"/>
    </row>
    <row r="157" spans="1:10" s="4" customFormat="1" ht="36" customHeight="1" x14ac:dyDescent="0.15">
      <c r="A157" s="10">
        <v>154</v>
      </c>
      <c r="B157" s="29"/>
      <c r="C157" s="29"/>
      <c r="D157" s="9" t="s">
        <v>133</v>
      </c>
      <c r="E157" s="7">
        <v>1</v>
      </c>
      <c r="F157" s="7" t="s">
        <v>453</v>
      </c>
      <c r="G157" s="7" t="s">
        <v>449</v>
      </c>
      <c r="H157" s="10">
        <f>IF(D157="","",IF(G157="不符合",0,IF(G157="部分符合",0.5,IF(G157="符合",ERROR.TYPE(#NULL!)))))</f>
        <v>1</v>
      </c>
      <c r="I157" s="10">
        <f t="shared" si="2"/>
        <v>1</v>
      </c>
      <c r="J157" s="27"/>
    </row>
    <row r="158" spans="1:10" s="4" customFormat="1" ht="36" customHeight="1" x14ac:dyDescent="0.15">
      <c r="A158" s="10">
        <v>155</v>
      </c>
      <c r="B158" s="29"/>
      <c r="C158" s="29"/>
      <c r="D158" s="9" t="s">
        <v>132</v>
      </c>
      <c r="E158" s="7">
        <v>1</v>
      </c>
      <c r="F158" s="7" t="s">
        <v>454</v>
      </c>
      <c r="G158" s="7" t="s">
        <v>448</v>
      </c>
      <c r="H158" s="10">
        <f>IF(D158="","",IF(G158="不符合",0,IF(G158="部分符合",0.5,IF(G158="符合",ERROR.TYPE(#NULL!)))))</f>
        <v>1</v>
      </c>
      <c r="I158" s="10">
        <f t="shared" si="2"/>
        <v>1</v>
      </c>
      <c r="J158" s="27"/>
    </row>
    <row r="159" spans="1:10" s="4" customFormat="1" ht="36" customHeight="1" x14ac:dyDescent="0.15">
      <c r="A159" s="10">
        <v>156</v>
      </c>
      <c r="B159" s="29"/>
      <c r="C159" s="29"/>
      <c r="D159" s="9" t="s">
        <v>131</v>
      </c>
      <c r="E159" s="7">
        <v>1</v>
      </c>
      <c r="F159" s="7" t="s">
        <v>454</v>
      </c>
      <c r="G159" s="7" t="s">
        <v>450</v>
      </c>
      <c r="H159" s="10">
        <f>IF(D159="","",IF(G159="不符合",0,IF(G159="部分符合",0.5,IF(G159="符合",ERROR.TYPE(#NULL!)))))</f>
        <v>1</v>
      </c>
      <c r="I159" s="10">
        <f t="shared" si="2"/>
        <v>1</v>
      </c>
      <c r="J159" s="27"/>
    </row>
    <row r="160" spans="1:10" s="4" customFormat="1" ht="49.5" customHeight="1" x14ac:dyDescent="0.15">
      <c r="A160" s="10">
        <v>157</v>
      </c>
      <c r="B160" s="29"/>
      <c r="C160" s="29"/>
      <c r="D160" s="9" t="s">
        <v>128</v>
      </c>
      <c r="E160" s="7">
        <v>1</v>
      </c>
      <c r="F160" s="7" t="s">
        <v>487</v>
      </c>
      <c r="G160" s="7" t="s">
        <v>449</v>
      </c>
      <c r="H160" s="10">
        <f>IF(D160="","",IF(G160="不符合",0,IF(G160="部分符合",0.5,IF(G160="符合",ERROR.TYPE(#NULL!)))))</f>
        <v>1</v>
      </c>
      <c r="I160" s="10">
        <f t="shared" si="2"/>
        <v>1</v>
      </c>
      <c r="J160" s="27"/>
    </row>
    <row r="161" spans="1:10" s="4" customFormat="1" ht="36" customHeight="1" x14ac:dyDescent="0.15">
      <c r="A161" s="10">
        <v>158</v>
      </c>
      <c r="B161" s="29"/>
      <c r="C161" s="29"/>
      <c r="D161" s="9" t="s">
        <v>127</v>
      </c>
      <c r="E161" s="7">
        <v>1</v>
      </c>
      <c r="F161" s="7" t="s">
        <v>453</v>
      </c>
      <c r="G161" s="7" t="s">
        <v>450</v>
      </c>
      <c r="H161" s="10">
        <f>IF(D161="","",IF(G161="不符合",0,IF(G161="部分符合",0.5,IF(G161="符合",ERROR.TYPE(#NULL!)))))</f>
        <v>1</v>
      </c>
      <c r="I161" s="10">
        <f t="shared" si="2"/>
        <v>1</v>
      </c>
      <c r="J161" s="27"/>
    </row>
    <row r="162" spans="1:10" s="4" customFormat="1" ht="36" customHeight="1" x14ac:dyDescent="0.15">
      <c r="A162" s="10">
        <v>159</v>
      </c>
      <c r="B162" s="29"/>
      <c r="C162" s="29"/>
      <c r="D162" s="9" t="s">
        <v>126</v>
      </c>
      <c r="E162" s="7">
        <v>1</v>
      </c>
      <c r="F162" s="7" t="s">
        <v>453</v>
      </c>
      <c r="G162" s="7" t="s">
        <v>448</v>
      </c>
      <c r="H162" s="10">
        <f>IF(D162="","",IF(G162="不符合",0,IF(G162="部分符合",0.5,IF(G162="符合",ERROR.TYPE(#NULL!)))))</f>
        <v>1</v>
      </c>
      <c r="I162" s="10">
        <f t="shared" si="2"/>
        <v>1</v>
      </c>
      <c r="J162" s="27"/>
    </row>
    <row r="163" spans="1:10" s="4" customFormat="1" ht="36" customHeight="1" x14ac:dyDescent="0.15">
      <c r="A163" s="10">
        <v>160</v>
      </c>
      <c r="B163" s="29"/>
      <c r="C163" s="29" t="s">
        <v>125</v>
      </c>
      <c r="D163" s="9" t="s">
        <v>124</v>
      </c>
      <c r="E163" s="7">
        <v>1</v>
      </c>
      <c r="F163" s="7" t="s">
        <v>487</v>
      </c>
      <c r="G163" s="7" t="s">
        <v>544</v>
      </c>
      <c r="H163" s="10">
        <f>IF(D163="","",IF(G163="不符合",0,IF(G163="部分符合",0.5,IF(G163="符合",ERROR.TYPE(#NULL!)))))</f>
        <v>1</v>
      </c>
      <c r="I163" s="10">
        <f t="shared" si="2"/>
        <v>1</v>
      </c>
      <c r="J163" s="27"/>
    </row>
    <row r="164" spans="1:10" s="4" customFormat="1" ht="36" customHeight="1" x14ac:dyDescent="0.15">
      <c r="A164" s="10">
        <v>161</v>
      </c>
      <c r="B164" s="29"/>
      <c r="C164" s="29"/>
      <c r="D164" s="9" t="s">
        <v>122</v>
      </c>
      <c r="E164" s="8">
        <v>0.7</v>
      </c>
      <c r="F164" s="8" t="s">
        <v>489</v>
      </c>
      <c r="G164" s="8" t="s">
        <v>539</v>
      </c>
      <c r="H164" s="10">
        <f>IF(D164="","",IF(G164="不符合",0,IF(G164="部分符合",0.5,IF(G164="符合",ERROR.TYPE(#NULL!)))))</f>
        <v>1</v>
      </c>
      <c r="I164" s="10">
        <f t="shared" si="2"/>
        <v>0.7</v>
      </c>
      <c r="J164" s="27"/>
    </row>
    <row r="165" spans="1:10" s="4" customFormat="1" ht="36" customHeight="1" x14ac:dyDescent="0.15">
      <c r="A165" s="10">
        <v>162</v>
      </c>
      <c r="B165" s="29"/>
      <c r="C165" s="29"/>
      <c r="D165" s="9" t="s">
        <v>121</v>
      </c>
      <c r="E165" s="7">
        <v>1</v>
      </c>
      <c r="F165" s="7" t="s">
        <v>453</v>
      </c>
      <c r="G165" s="7" t="s">
        <v>563</v>
      </c>
      <c r="H165" s="10">
        <f>IF(D165="","",IF(G165="不符合",0,IF(G165="部分符合",0.5,IF(G165="符合",ERROR.TYPE(#NULL!)))))</f>
        <v>0.5</v>
      </c>
      <c r="I165" s="10">
        <f t="shared" si="2"/>
        <v>0.5</v>
      </c>
      <c r="J165" s="27"/>
    </row>
    <row r="166" spans="1:10" s="4" customFormat="1" ht="36" customHeight="1" x14ac:dyDescent="0.15">
      <c r="A166" s="10">
        <v>163</v>
      </c>
      <c r="B166" s="29"/>
      <c r="C166" s="29" t="s">
        <v>120</v>
      </c>
      <c r="D166" s="9" t="s">
        <v>118</v>
      </c>
      <c r="E166" s="8">
        <v>0.7</v>
      </c>
      <c r="F166" s="8" t="s">
        <v>487</v>
      </c>
      <c r="G166" s="8" t="s">
        <v>448</v>
      </c>
      <c r="H166" s="10">
        <f>IF(D166="","",IF(G166="不符合",0,IF(G166="部分符合",0.5,IF(G166="符合",ERROR.TYPE(#NULL!)))))</f>
        <v>1</v>
      </c>
      <c r="I166" s="10">
        <f t="shared" si="2"/>
        <v>0.7</v>
      </c>
      <c r="J166" s="27"/>
    </row>
    <row r="167" spans="1:10" s="4" customFormat="1" ht="36" customHeight="1" x14ac:dyDescent="0.15">
      <c r="A167" s="10">
        <v>164</v>
      </c>
      <c r="B167" s="29"/>
      <c r="C167" s="29"/>
      <c r="D167" s="9" t="s">
        <v>116</v>
      </c>
      <c r="E167" s="8">
        <v>0.7</v>
      </c>
      <c r="F167" s="8" t="s">
        <v>487</v>
      </c>
      <c r="G167" s="8" t="s">
        <v>448</v>
      </c>
      <c r="H167" s="10">
        <f>IF(D167="","",IF(G167="不符合",0,IF(G167="部分符合",0.5,IF(G167="符合",ERROR.TYPE(#NULL!)))))</f>
        <v>1</v>
      </c>
      <c r="I167" s="10">
        <f t="shared" si="2"/>
        <v>0.7</v>
      </c>
      <c r="J167" s="27"/>
    </row>
    <row r="168" spans="1:10" s="4" customFormat="1" ht="24" customHeight="1" x14ac:dyDescent="0.15">
      <c r="A168" s="10">
        <v>165</v>
      </c>
      <c r="B168" s="29"/>
      <c r="C168" s="29"/>
      <c r="D168" s="9" t="s">
        <v>115</v>
      </c>
      <c r="E168" s="7">
        <v>1</v>
      </c>
      <c r="F168" s="7" t="s">
        <v>454</v>
      </c>
      <c r="G168" s="7" t="s">
        <v>450</v>
      </c>
      <c r="H168" s="10">
        <f>IF(D168="","",IF(G168="不符合",0,IF(G168="部分符合",0.5,IF(G168="符合",ERROR.TYPE(#NULL!)))))</f>
        <v>1</v>
      </c>
      <c r="I168" s="10">
        <f t="shared" si="2"/>
        <v>1</v>
      </c>
      <c r="J168" s="27"/>
    </row>
    <row r="169" spans="1:10" s="4" customFormat="1" ht="33" customHeight="1" x14ac:dyDescent="0.15">
      <c r="A169" s="10">
        <v>166</v>
      </c>
      <c r="B169" s="29"/>
      <c r="C169" s="29" t="s">
        <v>114</v>
      </c>
      <c r="D169" s="9" t="s">
        <v>112</v>
      </c>
      <c r="E169" s="8">
        <v>0.7</v>
      </c>
      <c r="F169" s="8" t="s">
        <v>487</v>
      </c>
      <c r="G169" s="8" t="s">
        <v>547</v>
      </c>
      <c r="H169" s="10">
        <f>IF(D169="","",IF(G169="不符合",0,IF(G169="部分符合",0.5,IF(G169="符合",ERROR.TYPE(#NULL!)))))</f>
        <v>0.5</v>
      </c>
      <c r="I169" s="10">
        <f t="shared" si="2"/>
        <v>0.35</v>
      </c>
      <c r="J169" s="27"/>
    </row>
    <row r="170" spans="1:10" s="4" customFormat="1" ht="39" customHeight="1" x14ac:dyDescent="0.15">
      <c r="A170" s="10">
        <v>167</v>
      </c>
      <c r="B170" s="29"/>
      <c r="C170" s="29"/>
      <c r="D170" s="9" t="s">
        <v>110</v>
      </c>
      <c r="E170" s="7">
        <v>1</v>
      </c>
      <c r="F170" s="7" t="s">
        <v>488</v>
      </c>
      <c r="G170" s="7" t="s">
        <v>570</v>
      </c>
      <c r="H170" s="10">
        <f>IF(D170="","",IF(G170="不符合",0,IF(G170="部分符合",0.5,IF(G170="符合",ERROR.TYPE(#NULL!)))))</f>
        <v>0.5</v>
      </c>
      <c r="I170" s="10">
        <f t="shared" si="2"/>
        <v>0.5</v>
      </c>
      <c r="J170" s="27"/>
    </row>
    <row r="171" spans="1:10" s="4" customFormat="1" ht="33.75" customHeight="1" x14ac:dyDescent="0.15">
      <c r="A171" s="10">
        <v>168</v>
      </c>
      <c r="B171" s="29"/>
      <c r="C171" s="29" t="s">
        <v>109</v>
      </c>
      <c r="D171" s="9" t="s">
        <v>108</v>
      </c>
      <c r="E171" s="8">
        <v>0.7</v>
      </c>
      <c r="F171" s="8" t="s">
        <v>486</v>
      </c>
      <c r="G171" s="8" t="s">
        <v>449</v>
      </c>
      <c r="H171" s="10">
        <f>IF(D171="","",IF(G171="不符合",0,IF(G171="部分符合",0.5,IF(G171="符合",ERROR.TYPE(#NULL!)))))</f>
        <v>1</v>
      </c>
      <c r="I171" s="10">
        <f t="shared" si="2"/>
        <v>0.7</v>
      </c>
      <c r="J171" s="27"/>
    </row>
    <row r="172" spans="1:10" s="4" customFormat="1" ht="33.950000000000003" customHeight="1" x14ac:dyDescent="0.15">
      <c r="A172" s="10">
        <v>169</v>
      </c>
      <c r="B172" s="29"/>
      <c r="C172" s="29"/>
      <c r="D172" s="9" t="s">
        <v>106</v>
      </c>
      <c r="E172" s="8">
        <v>0.7</v>
      </c>
      <c r="F172" s="8" t="s">
        <v>479</v>
      </c>
      <c r="G172" s="8" t="s">
        <v>448</v>
      </c>
      <c r="H172" s="10">
        <f>IF(D172="","",IF(G172="不符合",0,IF(G172="部分符合",0.5,IF(G172="符合",ERROR.TYPE(#NULL!)))))</f>
        <v>1</v>
      </c>
      <c r="I172" s="10">
        <f t="shared" si="2"/>
        <v>0.7</v>
      </c>
      <c r="J172" s="27"/>
    </row>
    <row r="173" spans="1:10" s="4" customFormat="1" ht="24" customHeight="1" x14ac:dyDescent="0.15">
      <c r="A173" s="10">
        <v>170</v>
      </c>
      <c r="B173" s="29"/>
      <c r="C173" s="29"/>
      <c r="D173" s="9" t="s">
        <v>105</v>
      </c>
      <c r="E173" s="8">
        <v>0.7</v>
      </c>
      <c r="F173" s="8" t="s">
        <v>487</v>
      </c>
      <c r="G173" s="8" t="s">
        <v>539</v>
      </c>
      <c r="H173" s="10">
        <f>IF(D173="","",IF(G173="不符合",0,IF(G173="部分符合",0.5,IF(G173="符合",ERROR.TYPE(#NULL!)))))</f>
        <v>1</v>
      </c>
      <c r="I173" s="10">
        <f t="shared" si="2"/>
        <v>0.7</v>
      </c>
      <c r="J173" s="27"/>
    </row>
    <row r="174" spans="1:10" s="4" customFormat="1" ht="30.75" customHeight="1" x14ac:dyDescent="0.15">
      <c r="A174" s="10">
        <v>171</v>
      </c>
      <c r="B174" s="29"/>
      <c r="C174" s="29" t="s">
        <v>104</v>
      </c>
      <c r="D174" s="9" t="s">
        <v>103</v>
      </c>
      <c r="E174" s="7">
        <v>1</v>
      </c>
      <c r="F174" s="7" t="s">
        <v>490</v>
      </c>
      <c r="G174" s="7" t="s">
        <v>564</v>
      </c>
      <c r="H174" s="10">
        <f>IF(D174="","",IF(G174="不符合",0,IF(G174="部分符合",0.5,IF(G174="符合",ERROR.TYPE(#NULL!)))))</f>
        <v>1</v>
      </c>
      <c r="I174" s="10">
        <f t="shared" si="2"/>
        <v>1</v>
      </c>
      <c r="J174" s="27"/>
    </row>
    <row r="175" spans="1:10" s="4" customFormat="1" ht="36" customHeight="1" x14ac:dyDescent="0.15">
      <c r="A175" s="10">
        <v>172</v>
      </c>
      <c r="B175" s="29"/>
      <c r="C175" s="29"/>
      <c r="D175" s="9" t="s">
        <v>102</v>
      </c>
      <c r="E175" s="7">
        <v>1</v>
      </c>
      <c r="F175" s="7" t="s">
        <v>487</v>
      </c>
      <c r="G175" s="7" t="s">
        <v>450</v>
      </c>
      <c r="H175" s="10">
        <f>IF(D175="","",IF(G175="不符合",0,IF(G175="部分符合",0.5,IF(G175="符合",ERROR.TYPE(#NULL!)))))</f>
        <v>1</v>
      </c>
      <c r="I175" s="10">
        <f t="shared" si="2"/>
        <v>1</v>
      </c>
      <c r="J175" s="27"/>
    </row>
    <row r="176" spans="1:10" s="4" customFormat="1" ht="36" customHeight="1" x14ac:dyDescent="0.15">
      <c r="A176" s="10">
        <v>173</v>
      </c>
      <c r="B176" s="29"/>
      <c r="C176" s="29"/>
      <c r="D176" s="9" t="s">
        <v>101</v>
      </c>
      <c r="E176" s="7">
        <v>1</v>
      </c>
      <c r="F176" s="7" t="s">
        <v>488</v>
      </c>
      <c r="G176" s="7" t="s">
        <v>544</v>
      </c>
      <c r="H176" s="10">
        <f>IF(D176="","",IF(G176="不符合",0,IF(G176="部分符合",0.5,IF(G176="符合",ERROR.TYPE(#NULL!)))))</f>
        <v>1</v>
      </c>
      <c r="I176" s="10">
        <f t="shared" si="2"/>
        <v>1</v>
      </c>
      <c r="J176" s="27"/>
    </row>
    <row r="177" spans="1:10" s="4" customFormat="1" ht="36" customHeight="1" x14ac:dyDescent="0.15">
      <c r="A177" s="10">
        <v>174</v>
      </c>
      <c r="B177" s="29"/>
      <c r="C177" s="29" t="s">
        <v>100</v>
      </c>
      <c r="D177" s="9" t="s">
        <v>99</v>
      </c>
      <c r="E177" s="7">
        <v>1</v>
      </c>
      <c r="F177" s="7" t="s">
        <v>487</v>
      </c>
      <c r="G177" s="7" t="s">
        <v>449</v>
      </c>
      <c r="H177" s="10">
        <f>IF(D177="","",IF(G177="不符合",0,IF(G177="部分符合",0.5,IF(G177="符合",ERROR.TYPE(#NULL!)))))</f>
        <v>1</v>
      </c>
      <c r="I177" s="10">
        <f t="shared" si="2"/>
        <v>1</v>
      </c>
      <c r="J177" s="27"/>
    </row>
    <row r="178" spans="1:10" s="4" customFormat="1" ht="45" customHeight="1" x14ac:dyDescent="0.15">
      <c r="A178" s="10">
        <v>175</v>
      </c>
      <c r="B178" s="29"/>
      <c r="C178" s="29"/>
      <c r="D178" s="9" t="s">
        <v>96</v>
      </c>
      <c r="E178" s="8">
        <v>0.7</v>
      </c>
      <c r="F178" s="8" t="s">
        <v>487</v>
      </c>
      <c r="G178" s="8" t="s">
        <v>560</v>
      </c>
      <c r="H178" s="10">
        <f>IF(D178="","",IF(G178="不符合",0,IF(G178="部分符合",0.5,IF(G178="符合",ERROR.TYPE(#NULL!)))))</f>
        <v>0.5</v>
      </c>
      <c r="I178" s="10">
        <f t="shared" si="2"/>
        <v>0.35</v>
      </c>
      <c r="J178" s="27"/>
    </row>
    <row r="179" spans="1:10" s="4" customFormat="1" ht="36" customHeight="1" x14ac:dyDescent="0.15">
      <c r="A179" s="10">
        <v>176</v>
      </c>
      <c r="B179" s="29"/>
      <c r="C179" s="29"/>
      <c r="D179" s="9" t="s">
        <v>95</v>
      </c>
      <c r="E179" s="7">
        <v>1</v>
      </c>
      <c r="F179" s="7" t="s">
        <v>454</v>
      </c>
      <c r="G179" s="7" t="s">
        <v>450</v>
      </c>
      <c r="H179" s="10">
        <f>IF(D179="","",IF(G179="不符合",0,IF(G179="部分符合",0.5,IF(G179="符合",ERROR.TYPE(#NULL!)))))</f>
        <v>1</v>
      </c>
      <c r="I179" s="10">
        <f t="shared" si="2"/>
        <v>1</v>
      </c>
      <c r="J179" s="27"/>
    </row>
    <row r="180" spans="1:10" s="4" customFormat="1" ht="68.45" customHeight="1" x14ac:dyDescent="0.15">
      <c r="A180" s="10">
        <v>177</v>
      </c>
      <c r="B180" s="29" t="s">
        <v>94</v>
      </c>
      <c r="C180" s="29" t="s">
        <v>93</v>
      </c>
      <c r="D180" s="9" t="s">
        <v>92</v>
      </c>
      <c r="E180" s="8">
        <v>0.7</v>
      </c>
      <c r="F180" s="8" t="s">
        <v>488</v>
      </c>
      <c r="G180" s="8" t="s">
        <v>448</v>
      </c>
      <c r="H180" s="10">
        <f>IF(D180="","",IF(G180="不符合",0,IF(G180="部分符合",0.5,IF(G180="符合",ERROR.TYPE(#NULL!)))))</f>
        <v>1</v>
      </c>
      <c r="I180" s="10">
        <f t="shared" si="2"/>
        <v>0.7</v>
      </c>
      <c r="J180" s="27"/>
    </row>
    <row r="181" spans="1:10" s="4" customFormat="1" ht="57" customHeight="1" x14ac:dyDescent="0.15">
      <c r="A181" s="10">
        <v>178</v>
      </c>
      <c r="B181" s="29"/>
      <c r="C181" s="29"/>
      <c r="D181" s="9" t="s">
        <v>88</v>
      </c>
      <c r="E181" s="8">
        <v>0.7</v>
      </c>
      <c r="F181" s="8" t="s">
        <v>486</v>
      </c>
      <c r="G181" s="8" t="s">
        <v>449</v>
      </c>
      <c r="H181" s="10">
        <f>IF(D181="","",IF(G181="不符合",0,IF(G181="部分符合",0.5,IF(G181="符合",ERROR.TYPE(#NULL!)))))</f>
        <v>1</v>
      </c>
      <c r="I181" s="10">
        <f t="shared" si="2"/>
        <v>0.7</v>
      </c>
      <c r="J181" s="27"/>
    </row>
    <row r="182" spans="1:10" s="4" customFormat="1" ht="36" customHeight="1" x14ac:dyDescent="0.15">
      <c r="A182" s="10">
        <v>179</v>
      </c>
      <c r="B182" s="29"/>
      <c r="C182" s="29"/>
      <c r="D182" s="9" t="s">
        <v>86</v>
      </c>
      <c r="E182" s="8">
        <v>0.7</v>
      </c>
      <c r="F182" s="8" t="s">
        <v>487</v>
      </c>
      <c r="G182" s="8" t="s">
        <v>449</v>
      </c>
      <c r="H182" s="10">
        <f>IF(D182="","",IF(G182="不符合",0,IF(G182="部分符合",0.5,IF(G182="符合",ERROR.TYPE(#NULL!)))))</f>
        <v>1</v>
      </c>
      <c r="I182" s="10">
        <f t="shared" si="2"/>
        <v>0.7</v>
      </c>
      <c r="J182" s="27"/>
    </row>
    <row r="183" spans="1:10" s="4" customFormat="1" ht="36" customHeight="1" x14ac:dyDescent="0.15">
      <c r="A183" s="10">
        <v>180</v>
      </c>
      <c r="B183" s="29"/>
      <c r="C183" s="29"/>
      <c r="D183" s="9" t="s">
        <v>85</v>
      </c>
      <c r="E183" s="8">
        <v>1</v>
      </c>
      <c r="F183" s="8" t="s">
        <v>610</v>
      </c>
      <c r="G183" s="8" t="s">
        <v>609</v>
      </c>
      <c r="H183" s="10">
        <f>IF(D183="","",IF(G183="不符合",0,IF(G183="部分符合",0.5,IF(G183="符合",ERROR.TYPE(#NULL!)))))</f>
        <v>1</v>
      </c>
      <c r="I183" s="10">
        <f t="shared" si="2"/>
        <v>1</v>
      </c>
      <c r="J183" s="27"/>
    </row>
    <row r="184" spans="1:10" s="4" customFormat="1" ht="56.45" customHeight="1" x14ac:dyDescent="0.15">
      <c r="A184" s="10">
        <v>181</v>
      </c>
      <c r="B184" s="29"/>
      <c r="C184" s="29" t="s">
        <v>84</v>
      </c>
      <c r="D184" s="9" t="s">
        <v>82</v>
      </c>
      <c r="E184" s="8">
        <v>0.7</v>
      </c>
      <c r="F184" s="8" t="s">
        <v>486</v>
      </c>
      <c r="G184" s="8" t="s">
        <v>448</v>
      </c>
      <c r="H184" s="10">
        <f>IF(D184="","",IF(G184="不符合",0,IF(G184="部分符合",0.5,IF(G184="符合",ERROR.TYPE(#NULL!)))))</f>
        <v>1</v>
      </c>
      <c r="I184" s="10">
        <f t="shared" si="2"/>
        <v>0.7</v>
      </c>
      <c r="J184" s="27"/>
    </row>
    <row r="185" spans="1:10" s="4" customFormat="1" ht="36" customHeight="1" x14ac:dyDescent="0.15">
      <c r="A185" s="10">
        <v>182</v>
      </c>
      <c r="B185" s="29"/>
      <c r="C185" s="29"/>
      <c r="D185" s="9" t="s">
        <v>81</v>
      </c>
      <c r="E185" s="7">
        <v>1</v>
      </c>
      <c r="F185" s="7" t="s">
        <v>452</v>
      </c>
      <c r="G185" s="7" t="s">
        <v>448</v>
      </c>
      <c r="H185" s="10">
        <f>IF(D185="","",IF(G185="不符合",0,IF(G185="部分符合",0.5,IF(G185="符合",ERROR.TYPE(#NULL!)))))</f>
        <v>1</v>
      </c>
      <c r="I185" s="10">
        <f t="shared" si="2"/>
        <v>1</v>
      </c>
      <c r="J185" s="27"/>
    </row>
    <row r="186" spans="1:10" s="4" customFormat="1" ht="36" customHeight="1" x14ac:dyDescent="0.15">
      <c r="A186" s="10">
        <v>183</v>
      </c>
      <c r="B186" s="29"/>
      <c r="C186" s="29"/>
      <c r="D186" s="9" t="s">
        <v>80</v>
      </c>
      <c r="E186" s="7">
        <v>1</v>
      </c>
      <c r="F186" s="7" t="s">
        <v>453</v>
      </c>
      <c r="G186" s="7" t="s">
        <v>590</v>
      </c>
      <c r="H186" s="10">
        <f>IF(D186="","",IF(G186="不符合",0,IF(G186="部分符合",0.5,IF(G186="符合",ERROR.TYPE(#NULL!)))))</f>
        <v>1</v>
      </c>
      <c r="I186" s="10">
        <f t="shared" si="2"/>
        <v>1</v>
      </c>
      <c r="J186" s="27"/>
    </row>
    <row r="187" spans="1:10" s="4" customFormat="1" ht="56.45" customHeight="1" x14ac:dyDescent="0.15">
      <c r="A187" s="10">
        <v>184</v>
      </c>
      <c r="B187" s="29"/>
      <c r="C187" s="29" t="s">
        <v>79</v>
      </c>
      <c r="D187" s="9" t="s">
        <v>77</v>
      </c>
      <c r="E187" s="8">
        <v>0.7</v>
      </c>
      <c r="F187" s="8" t="s">
        <v>489</v>
      </c>
      <c r="G187" s="8" t="s">
        <v>539</v>
      </c>
      <c r="H187" s="10">
        <f>IF(D187="","",IF(G187="不符合",0,IF(G187="部分符合",0.5,IF(G187="符合",ERROR.TYPE(#NULL!)))))</f>
        <v>1</v>
      </c>
      <c r="I187" s="10">
        <f t="shared" si="2"/>
        <v>0.7</v>
      </c>
      <c r="J187" s="27"/>
    </row>
    <row r="188" spans="1:10" s="4" customFormat="1" ht="59.45" customHeight="1" x14ac:dyDescent="0.15">
      <c r="A188" s="10">
        <v>185</v>
      </c>
      <c r="B188" s="29"/>
      <c r="C188" s="29"/>
      <c r="D188" s="9" t="s">
        <v>76</v>
      </c>
      <c r="E188" s="8">
        <v>0.7</v>
      </c>
      <c r="F188" s="8" t="s">
        <v>487</v>
      </c>
      <c r="G188" s="8" t="s">
        <v>547</v>
      </c>
      <c r="H188" s="10">
        <f>IF(D188="","",IF(G188="不符合",0,IF(G188="部分符合",0.5,IF(G188="符合",ERROR.TYPE(#NULL!)))))</f>
        <v>0.5</v>
      </c>
      <c r="I188" s="10">
        <f t="shared" si="2"/>
        <v>0.35</v>
      </c>
      <c r="J188" s="27"/>
    </row>
    <row r="189" spans="1:10" s="4" customFormat="1" ht="54.95" customHeight="1" x14ac:dyDescent="0.15">
      <c r="A189" s="10">
        <v>186</v>
      </c>
      <c r="B189" s="29"/>
      <c r="C189" s="29" t="s">
        <v>75</v>
      </c>
      <c r="D189" s="9" t="s">
        <v>73</v>
      </c>
      <c r="E189" s="8">
        <v>0.7</v>
      </c>
      <c r="F189" s="8" t="s">
        <v>487</v>
      </c>
      <c r="G189" s="8" t="s">
        <v>448</v>
      </c>
      <c r="H189" s="10">
        <f>IF(D189="","",IF(G189="不符合",0,IF(G189="部分符合",0.5,IF(G189="符合",ERROR.TYPE(#NULL!)))))</f>
        <v>1</v>
      </c>
      <c r="I189" s="10">
        <f t="shared" si="2"/>
        <v>0.7</v>
      </c>
      <c r="J189" s="27"/>
    </row>
    <row r="190" spans="1:10" s="4" customFormat="1" ht="63.95" customHeight="1" x14ac:dyDescent="0.15">
      <c r="A190" s="10">
        <v>187</v>
      </c>
      <c r="B190" s="29"/>
      <c r="C190" s="29"/>
      <c r="D190" s="9" t="s">
        <v>71</v>
      </c>
      <c r="E190" s="8">
        <v>0.7</v>
      </c>
      <c r="F190" s="8" t="s">
        <v>490</v>
      </c>
      <c r="G190" s="8" t="s">
        <v>449</v>
      </c>
      <c r="H190" s="10">
        <f>IF(D190="","",IF(G190="不符合",0,IF(G190="部分符合",0.5,IF(G190="符合",ERROR.TYPE(#NULL!)))))</f>
        <v>1</v>
      </c>
      <c r="I190" s="10">
        <f t="shared" si="2"/>
        <v>0.7</v>
      </c>
      <c r="J190" s="27"/>
    </row>
    <row r="191" spans="1:10" s="4" customFormat="1" ht="48" customHeight="1" x14ac:dyDescent="0.15">
      <c r="A191" s="10">
        <v>188</v>
      </c>
      <c r="B191" s="29"/>
      <c r="C191" s="29"/>
      <c r="D191" s="9" t="s">
        <v>70</v>
      </c>
      <c r="E191" s="7">
        <v>1</v>
      </c>
      <c r="F191" s="7" t="s">
        <v>453</v>
      </c>
      <c r="G191" s="7" t="s">
        <v>547</v>
      </c>
      <c r="H191" s="10">
        <f>IF(D191="","",IF(G191="不符合",0,IF(G191="部分符合",0.5,IF(G191="符合",ERROR.TYPE(#NULL!)))))</f>
        <v>0.5</v>
      </c>
      <c r="I191" s="10">
        <f t="shared" si="2"/>
        <v>0.5</v>
      </c>
      <c r="J191" s="27"/>
    </row>
    <row r="192" spans="1:10" s="4" customFormat="1" ht="54" customHeight="1" x14ac:dyDescent="0.15">
      <c r="A192" s="10">
        <v>189</v>
      </c>
      <c r="B192" s="29"/>
      <c r="C192" s="29"/>
      <c r="D192" s="9" t="s">
        <v>69</v>
      </c>
      <c r="E192" s="7">
        <v>1</v>
      </c>
      <c r="F192" s="7" t="s">
        <v>454</v>
      </c>
      <c r="G192" s="7" t="s">
        <v>591</v>
      </c>
      <c r="H192" s="10">
        <f>IF(D192="","",IF(G192="不符合",0,IF(G192="部分符合",0.5,IF(G192="符合",ERROR.TYPE(#NULL!)))))</f>
        <v>0.5</v>
      </c>
      <c r="I192" s="10">
        <f t="shared" si="2"/>
        <v>0.5</v>
      </c>
      <c r="J192" s="27"/>
    </row>
    <row r="193" spans="1:10" s="4" customFormat="1" ht="54" customHeight="1" x14ac:dyDescent="0.15">
      <c r="A193" s="10">
        <v>190</v>
      </c>
      <c r="B193" s="29"/>
      <c r="C193" s="29" t="s">
        <v>68</v>
      </c>
      <c r="D193" s="9" t="s">
        <v>66</v>
      </c>
      <c r="E193" s="7">
        <v>1</v>
      </c>
      <c r="F193" s="7" t="s">
        <v>486</v>
      </c>
      <c r="G193" s="7" t="s">
        <v>547</v>
      </c>
      <c r="H193" s="10">
        <f>IF(D193="","",IF(G193="不符合",0,IF(G193="部分符合",0.5,IF(G193="符合",ERROR.TYPE(#NULL!)))))</f>
        <v>0.5</v>
      </c>
      <c r="I193" s="10">
        <f t="shared" si="2"/>
        <v>0.5</v>
      </c>
      <c r="J193" s="27"/>
    </row>
    <row r="194" spans="1:10" s="4" customFormat="1" ht="36" customHeight="1" x14ac:dyDescent="0.15">
      <c r="A194" s="10">
        <v>191</v>
      </c>
      <c r="B194" s="29"/>
      <c r="C194" s="29"/>
      <c r="D194" s="9" t="s">
        <v>65</v>
      </c>
      <c r="E194" s="7">
        <v>1</v>
      </c>
      <c r="F194" s="7" t="s">
        <v>453</v>
      </c>
      <c r="G194" s="7" t="s">
        <v>544</v>
      </c>
      <c r="H194" s="10">
        <f>IF(D194="","",IF(G194="不符合",0,IF(G194="部分符合",0.5,IF(G194="符合",ERROR.TYPE(#NULL!)))))</f>
        <v>1</v>
      </c>
      <c r="I194" s="10">
        <f t="shared" si="2"/>
        <v>1</v>
      </c>
      <c r="J194" s="27"/>
    </row>
    <row r="195" spans="1:10" s="4" customFormat="1" ht="44.45" customHeight="1" x14ac:dyDescent="0.15">
      <c r="A195" s="10">
        <v>192</v>
      </c>
      <c r="B195" s="29"/>
      <c r="C195" s="29" t="s">
        <v>64</v>
      </c>
      <c r="D195" s="9" t="s">
        <v>63</v>
      </c>
      <c r="E195" s="8">
        <v>0.7</v>
      </c>
      <c r="F195" s="8" t="s">
        <v>486</v>
      </c>
      <c r="G195" s="8" t="s">
        <v>449</v>
      </c>
      <c r="H195" s="10">
        <f>IF(D195="","",IF(G195="不符合",0,IF(G195="部分符合",0.5,IF(G195="符合",ERROR.TYPE(#NULL!)))))</f>
        <v>1</v>
      </c>
      <c r="I195" s="10">
        <f t="shared" ref="I195:I232" si="3">IF(D195="","",(E195*H195))</f>
        <v>0.7</v>
      </c>
      <c r="J195" s="27"/>
    </row>
    <row r="196" spans="1:10" s="4" customFormat="1" ht="54.95" customHeight="1" x14ac:dyDescent="0.15">
      <c r="A196" s="10">
        <v>193</v>
      </c>
      <c r="B196" s="29"/>
      <c r="C196" s="29"/>
      <c r="D196" s="9" t="s">
        <v>61</v>
      </c>
      <c r="E196" s="8">
        <v>0.7</v>
      </c>
      <c r="F196" s="8" t="s">
        <v>487</v>
      </c>
      <c r="G196" s="8" t="s">
        <v>449</v>
      </c>
      <c r="H196" s="10">
        <f>IF(D196="","",IF(G196="不符合",0,IF(G196="部分符合",0.5,IF(G196="符合",ERROR.TYPE(#NULL!)))))</f>
        <v>1</v>
      </c>
      <c r="I196" s="10">
        <f t="shared" si="3"/>
        <v>0.7</v>
      </c>
      <c r="J196" s="27"/>
    </row>
    <row r="197" spans="1:10" s="4" customFormat="1" ht="50.45" customHeight="1" x14ac:dyDescent="0.15">
      <c r="A197" s="10">
        <v>194</v>
      </c>
      <c r="B197" s="29"/>
      <c r="C197" s="29"/>
      <c r="D197" s="9" t="s">
        <v>60</v>
      </c>
      <c r="E197" s="7">
        <v>1</v>
      </c>
      <c r="F197" s="7" t="s">
        <v>488</v>
      </c>
      <c r="G197" s="7" t="s">
        <v>449</v>
      </c>
      <c r="H197" s="10">
        <f>IF(D197="","",IF(G197="不符合",0,IF(G197="部分符合",0.5,IF(G197="符合",ERROR.TYPE(#NULL!)))))</f>
        <v>1</v>
      </c>
      <c r="I197" s="10">
        <f t="shared" si="3"/>
        <v>1</v>
      </c>
      <c r="J197" s="27"/>
    </row>
    <row r="198" spans="1:10" s="4" customFormat="1" ht="36" customHeight="1" x14ac:dyDescent="0.15">
      <c r="A198" s="10">
        <v>195</v>
      </c>
      <c r="B198" s="29"/>
      <c r="C198" s="29"/>
      <c r="D198" s="9" t="s">
        <v>59</v>
      </c>
      <c r="E198" s="7">
        <v>1</v>
      </c>
      <c r="F198" s="7" t="s">
        <v>488</v>
      </c>
      <c r="G198" s="7" t="s">
        <v>448</v>
      </c>
      <c r="H198" s="10">
        <f>IF(D198="","",IF(G198="不符合",0,IF(G198="部分符合",0.5,IF(G198="符合",ERROR.TYPE(#NULL!)))))</f>
        <v>1</v>
      </c>
      <c r="I198" s="10">
        <f t="shared" si="3"/>
        <v>1</v>
      </c>
      <c r="J198" s="27"/>
    </row>
    <row r="199" spans="1:10" s="4" customFormat="1" ht="44.45" customHeight="1" x14ac:dyDescent="0.15">
      <c r="A199" s="10">
        <v>196</v>
      </c>
      <c r="B199" s="29"/>
      <c r="C199" s="29"/>
      <c r="D199" s="9" t="s">
        <v>57</v>
      </c>
      <c r="E199" s="8">
        <v>0.7</v>
      </c>
      <c r="F199" s="8" t="s">
        <v>486</v>
      </c>
      <c r="G199" s="8" t="s">
        <v>448</v>
      </c>
      <c r="H199" s="10">
        <f>IF(D199="","",IF(G199="不符合",0,IF(G199="部分符合",0.5,IF(G199="符合",ERROR.TYPE(#NULL!)))))</f>
        <v>1</v>
      </c>
      <c r="I199" s="10">
        <f t="shared" si="3"/>
        <v>0.7</v>
      </c>
      <c r="J199" s="27"/>
    </row>
    <row r="200" spans="1:10" s="4" customFormat="1" ht="36" customHeight="1" x14ac:dyDescent="0.15">
      <c r="A200" s="10">
        <v>197</v>
      </c>
      <c r="B200" s="29"/>
      <c r="C200" s="29"/>
      <c r="D200" s="9" t="s">
        <v>56</v>
      </c>
      <c r="E200" s="7">
        <v>1</v>
      </c>
      <c r="F200" s="7" t="s">
        <v>454</v>
      </c>
      <c r="G200" s="7" t="s">
        <v>560</v>
      </c>
      <c r="H200" s="10">
        <f>IF(D200="","",IF(G200="不符合",0,IF(G200="部分符合",0.5,IF(G200="符合",ERROR.TYPE(#NULL!)))))</f>
        <v>0.5</v>
      </c>
      <c r="I200" s="10">
        <f t="shared" si="3"/>
        <v>0.5</v>
      </c>
      <c r="J200" s="27"/>
    </row>
    <row r="201" spans="1:10" s="4" customFormat="1" ht="60" customHeight="1" x14ac:dyDescent="0.15">
      <c r="A201" s="10">
        <v>198</v>
      </c>
      <c r="B201" s="29"/>
      <c r="C201" s="29"/>
      <c r="D201" s="9" t="s">
        <v>55</v>
      </c>
      <c r="E201" s="7">
        <v>1</v>
      </c>
      <c r="F201" s="7" t="s">
        <v>453</v>
      </c>
      <c r="G201" s="7" t="s">
        <v>448</v>
      </c>
      <c r="H201" s="10">
        <f>IF(D201="","",IF(G201="不符合",0,IF(G201="部分符合",0.5,IF(G201="符合",ERROR.TYPE(#NULL!)))))</f>
        <v>1</v>
      </c>
      <c r="I201" s="10">
        <f t="shared" si="3"/>
        <v>1</v>
      </c>
      <c r="J201" s="27"/>
    </row>
    <row r="202" spans="1:10" s="4" customFormat="1" ht="60" customHeight="1" x14ac:dyDescent="0.15">
      <c r="A202" s="10">
        <v>199</v>
      </c>
      <c r="B202" s="29"/>
      <c r="C202" s="29"/>
      <c r="D202" s="9" t="s">
        <v>54</v>
      </c>
      <c r="E202" s="7">
        <v>1</v>
      </c>
      <c r="F202" s="7" t="s">
        <v>452</v>
      </c>
      <c r="G202" s="7" t="s">
        <v>448</v>
      </c>
      <c r="H202" s="10">
        <f>IF(D202="","",IF(G202="不符合",0,IF(G202="部分符合",0.5,IF(G202="符合",ERROR.TYPE(#NULL!)))))</f>
        <v>1</v>
      </c>
      <c r="I202" s="10">
        <f t="shared" si="3"/>
        <v>1</v>
      </c>
      <c r="J202" s="27"/>
    </row>
    <row r="203" spans="1:10" s="4" customFormat="1" ht="60" customHeight="1" x14ac:dyDescent="0.15">
      <c r="A203" s="10">
        <v>200</v>
      </c>
      <c r="B203" s="29"/>
      <c r="C203" s="29"/>
      <c r="D203" s="9" t="s">
        <v>53</v>
      </c>
      <c r="E203" s="7">
        <v>1</v>
      </c>
      <c r="F203" s="7" t="s">
        <v>454</v>
      </c>
      <c r="G203" s="7" t="s">
        <v>449</v>
      </c>
      <c r="H203" s="10">
        <f>IF(D203="","",IF(G203="不符合",0,IF(G203="部分符合",0.5,IF(G203="符合",ERROR.TYPE(#NULL!)))))</f>
        <v>1</v>
      </c>
      <c r="I203" s="10">
        <f t="shared" si="3"/>
        <v>1</v>
      </c>
      <c r="J203" s="27"/>
    </row>
    <row r="204" spans="1:10" s="4" customFormat="1" ht="60" customHeight="1" x14ac:dyDescent="0.15">
      <c r="A204" s="10">
        <v>201</v>
      </c>
      <c r="B204" s="29"/>
      <c r="C204" s="29"/>
      <c r="D204" s="9" t="s">
        <v>52</v>
      </c>
      <c r="E204" s="7">
        <v>1</v>
      </c>
      <c r="F204" s="7" t="s">
        <v>454</v>
      </c>
      <c r="G204" s="7" t="s">
        <v>450</v>
      </c>
      <c r="H204" s="10">
        <f>IF(D204="","",IF(G204="不符合",0,IF(G204="部分符合",0.5,IF(G204="符合",ERROR.TYPE(#NULL!)))))</f>
        <v>1</v>
      </c>
      <c r="I204" s="10">
        <f t="shared" si="3"/>
        <v>1</v>
      </c>
      <c r="J204" s="27"/>
    </row>
    <row r="205" spans="1:10" s="4" customFormat="1" ht="48" customHeight="1" x14ac:dyDescent="0.15">
      <c r="A205" s="10">
        <v>202</v>
      </c>
      <c r="B205" s="29"/>
      <c r="C205" s="29" t="s">
        <v>51</v>
      </c>
      <c r="D205" s="9" t="s">
        <v>50</v>
      </c>
      <c r="E205" s="8">
        <v>0.7</v>
      </c>
      <c r="F205" s="8" t="s">
        <v>487</v>
      </c>
      <c r="G205" s="8" t="s">
        <v>449</v>
      </c>
      <c r="H205" s="10">
        <f>IF(D205="","",IF(G205="不符合",0,IF(G205="部分符合",0.5,IF(G205="符合",ERROR.TYPE(#NULL!)))))</f>
        <v>1</v>
      </c>
      <c r="I205" s="10">
        <f t="shared" si="3"/>
        <v>0.7</v>
      </c>
      <c r="J205" s="27"/>
    </row>
    <row r="206" spans="1:10" s="4" customFormat="1" ht="48" customHeight="1" x14ac:dyDescent="0.15">
      <c r="A206" s="10"/>
      <c r="B206" s="29"/>
      <c r="C206" s="29"/>
      <c r="D206" s="9" t="s">
        <v>47</v>
      </c>
      <c r="E206" s="8">
        <v>0.7</v>
      </c>
      <c r="F206" s="8" t="s">
        <v>486</v>
      </c>
      <c r="G206" s="8" t="s">
        <v>449</v>
      </c>
      <c r="H206" s="10">
        <f>IF(D206="","",IF(G206="不符合",0,IF(G206="部分符合",0.5,IF(G206="符合",ERROR.TYPE(#NULL!)))))</f>
        <v>1</v>
      </c>
      <c r="I206" s="10">
        <f t="shared" si="3"/>
        <v>0.7</v>
      </c>
      <c r="J206" s="27"/>
    </row>
    <row r="207" spans="1:10" s="4" customFormat="1" ht="36" customHeight="1" x14ac:dyDescent="0.15">
      <c r="A207" s="10">
        <v>203</v>
      </c>
      <c r="B207" s="29"/>
      <c r="C207" s="29"/>
      <c r="D207" s="11"/>
      <c r="E207" s="10"/>
      <c r="F207" s="10" t="s">
        <v>490</v>
      </c>
      <c r="G207" s="10" t="s">
        <v>563</v>
      </c>
      <c r="H207" s="10" t="str">
        <f>IF(D207="","",IF(G207="不符合",0,IF(G207="部分符合",0.5,IF(G207="符合",ERROR.TYPE(#NULL!)))))</f>
        <v/>
      </c>
      <c r="I207" s="10" t="str">
        <f t="shared" si="3"/>
        <v/>
      </c>
      <c r="J207" s="27"/>
    </row>
    <row r="208" spans="1:10" s="4" customFormat="1" ht="60" customHeight="1" x14ac:dyDescent="0.15">
      <c r="A208" s="10">
        <v>204</v>
      </c>
      <c r="B208" s="29"/>
      <c r="C208" s="29" t="s">
        <v>45</v>
      </c>
      <c r="D208" s="9" t="s">
        <v>43</v>
      </c>
      <c r="E208" s="7">
        <v>1</v>
      </c>
      <c r="F208" s="7" t="s">
        <v>487</v>
      </c>
      <c r="G208" s="7" t="s">
        <v>450</v>
      </c>
      <c r="H208" s="10">
        <f>IF(D208="","",IF(G208="不符合",0,IF(G208="部分符合",0.5,IF(G208="符合",ERROR.TYPE(#NULL!)))))</f>
        <v>1</v>
      </c>
      <c r="I208" s="10">
        <f t="shared" si="3"/>
        <v>1</v>
      </c>
      <c r="J208" s="27"/>
    </row>
    <row r="209" spans="1:10" s="4" customFormat="1" ht="60" customHeight="1" x14ac:dyDescent="0.15">
      <c r="A209" s="10">
        <v>205</v>
      </c>
      <c r="B209" s="29"/>
      <c r="C209" s="29"/>
      <c r="D209" s="9" t="s">
        <v>41</v>
      </c>
      <c r="E209" s="7">
        <v>1</v>
      </c>
      <c r="F209" s="7" t="s">
        <v>453</v>
      </c>
      <c r="G209" s="7" t="s">
        <v>449</v>
      </c>
      <c r="H209" s="10">
        <f>IF(D209="","",IF(G209="不符合",0,IF(G209="部分符合",0.5,IF(G209="符合",ERROR.TYPE(#NULL!)))))</f>
        <v>1</v>
      </c>
      <c r="I209" s="10">
        <f t="shared" si="3"/>
        <v>1</v>
      </c>
      <c r="J209" s="27"/>
    </row>
    <row r="210" spans="1:10" s="4" customFormat="1" ht="36" customHeight="1" x14ac:dyDescent="0.15">
      <c r="A210" s="10">
        <v>206</v>
      </c>
      <c r="B210" s="29"/>
      <c r="C210" s="29" t="s">
        <v>40</v>
      </c>
      <c r="D210" s="9" t="s">
        <v>38</v>
      </c>
      <c r="E210" s="7">
        <v>1</v>
      </c>
      <c r="F210" s="7" t="s">
        <v>488</v>
      </c>
      <c r="G210" s="7" t="s">
        <v>450</v>
      </c>
      <c r="H210" s="10">
        <f>IF(D210="","",IF(G210="不符合",0,IF(G210="部分符合",0.5,IF(G210="符合",ERROR.TYPE(#NULL!)))))</f>
        <v>1</v>
      </c>
      <c r="I210" s="10">
        <f t="shared" si="3"/>
        <v>1</v>
      </c>
      <c r="J210" s="27"/>
    </row>
    <row r="211" spans="1:10" s="4" customFormat="1" ht="36" customHeight="1" x14ac:dyDescent="0.15">
      <c r="A211" s="10">
        <v>207</v>
      </c>
      <c r="B211" s="29"/>
      <c r="C211" s="29"/>
      <c r="D211" s="9" t="s">
        <v>36</v>
      </c>
      <c r="E211" s="7">
        <v>1</v>
      </c>
      <c r="F211" s="7" t="s">
        <v>487</v>
      </c>
      <c r="G211" s="7" t="s">
        <v>542</v>
      </c>
      <c r="H211" s="10">
        <f>IF(D211="","",IF(G211="不符合",0,IF(G211="部分符合",0.5,IF(G211="符合",ERROR.TYPE(#NULL!)))))</f>
        <v>0</v>
      </c>
      <c r="I211" s="10">
        <f t="shared" si="3"/>
        <v>0</v>
      </c>
      <c r="J211" s="27"/>
    </row>
    <row r="212" spans="1:10" s="4" customFormat="1" ht="36" customHeight="1" x14ac:dyDescent="0.15">
      <c r="A212" s="10">
        <v>208</v>
      </c>
      <c r="B212" s="29"/>
      <c r="C212" s="29"/>
      <c r="D212" s="9" t="s">
        <v>35</v>
      </c>
      <c r="E212" s="10">
        <v>1</v>
      </c>
      <c r="F212" s="10" t="s">
        <v>611</v>
      </c>
      <c r="G212" s="10" t="s">
        <v>599</v>
      </c>
      <c r="H212" s="10">
        <f>IF(D212="","",IF(G212="不符合",0,IF(G212="部分符合",0.5,IF(G212="符合",ERROR.TYPE(#NULL!)))))</f>
        <v>0</v>
      </c>
      <c r="I212" s="10">
        <f t="shared" si="3"/>
        <v>0</v>
      </c>
      <c r="J212" s="27"/>
    </row>
    <row r="213" spans="1:10" s="4" customFormat="1" ht="54.95" customHeight="1" x14ac:dyDescent="0.15">
      <c r="A213" s="10">
        <v>209</v>
      </c>
      <c r="B213" s="29"/>
      <c r="C213" s="29" t="s">
        <v>34</v>
      </c>
      <c r="D213" s="9" t="s">
        <v>32</v>
      </c>
      <c r="E213" s="8">
        <v>0.7</v>
      </c>
      <c r="F213" s="8" t="s">
        <v>488</v>
      </c>
      <c r="G213" s="8" t="s">
        <v>449</v>
      </c>
      <c r="H213" s="10">
        <f>IF(D213="","",IF(G213="不符合",0,IF(G213="部分符合",0.5,IF(G213="符合",ERROR.TYPE(#NULL!)))))</f>
        <v>1</v>
      </c>
      <c r="I213" s="10">
        <f t="shared" si="3"/>
        <v>0.7</v>
      </c>
      <c r="J213" s="27"/>
    </row>
    <row r="214" spans="1:10" s="4" customFormat="1" ht="36" customHeight="1" x14ac:dyDescent="0.15">
      <c r="A214" s="10">
        <v>210</v>
      </c>
      <c r="B214" s="29"/>
      <c r="C214" s="29"/>
      <c r="D214" s="9" t="s">
        <v>31</v>
      </c>
      <c r="E214" s="7">
        <v>1</v>
      </c>
      <c r="F214" s="7" t="s">
        <v>453</v>
      </c>
      <c r="G214" s="7" t="s">
        <v>450</v>
      </c>
      <c r="H214" s="10">
        <f>IF(D214="","",IF(G214="不符合",0,IF(G214="部分符合",0.5,IF(G214="符合",ERROR.TYPE(#NULL!)))))</f>
        <v>1</v>
      </c>
      <c r="I214" s="10">
        <f t="shared" si="3"/>
        <v>1</v>
      </c>
      <c r="J214" s="27"/>
    </row>
    <row r="215" spans="1:10" s="4" customFormat="1" ht="55.5" customHeight="1" x14ac:dyDescent="0.15">
      <c r="A215" s="10">
        <v>211</v>
      </c>
      <c r="B215" s="29"/>
      <c r="C215" s="29"/>
      <c r="D215" s="9" t="s">
        <v>30</v>
      </c>
      <c r="E215" s="7">
        <v>1</v>
      </c>
      <c r="F215" s="7" t="s">
        <v>573</v>
      </c>
      <c r="G215" s="7" t="s">
        <v>450</v>
      </c>
      <c r="H215" s="10">
        <f>IF(D215="","",IF(G215="不符合",0,IF(G215="部分符合",0.5,IF(G215="符合",ERROR.TYPE(#NULL!)))))</f>
        <v>1</v>
      </c>
      <c r="I215" s="10">
        <f t="shared" si="3"/>
        <v>1</v>
      </c>
      <c r="J215" s="27"/>
    </row>
    <row r="216" spans="1:10" s="4" customFormat="1" ht="36" customHeight="1" x14ac:dyDescent="0.15">
      <c r="A216" s="10">
        <v>212</v>
      </c>
      <c r="B216" s="29"/>
      <c r="C216" s="29" t="s">
        <v>29</v>
      </c>
      <c r="D216" s="9" t="s">
        <v>28</v>
      </c>
      <c r="E216" s="8">
        <v>0.7</v>
      </c>
      <c r="F216" s="8" t="s">
        <v>487</v>
      </c>
      <c r="G216" s="8" t="s">
        <v>449</v>
      </c>
      <c r="H216" s="10">
        <f>IF(D216="","",IF(G216="不符合",0,IF(G216="部分符合",0.5,IF(G216="符合",ERROR.TYPE(#NULL!)))))</f>
        <v>1</v>
      </c>
      <c r="I216" s="10">
        <f t="shared" si="3"/>
        <v>0.7</v>
      </c>
      <c r="J216" s="27"/>
    </row>
    <row r="217" spans="1:10" s="4" customFormat="1" ht="36" customHeight="1" x14ac:dyDescent="0.15">
      <c r="A217" s="10">
        <v>213</v>
      </c>
      <c r="B217" s="29"/>
      <c r="C217" s="29"/>
      <c r="D217" s="9" t="s">
        <v>26</v>
      </c>
      <c r="E217" s="8">
        <v>0.7</v>
      </c>
      <c r="F217" s="8" t="s">
        <v>487</v>
      </c>
      <c r="G217" s="8" t="s">
        <v>557</v>
      </c>
      <c r="H217" s="10">
        <f>IF(D217="","",IF(G217="不符合",0,IF(G217="部分符合",0.5,IF(G217="符合",ERROR.TYPE(#NULL!)))))</f>
        <v>1</v>
      </c>
      <c r="I217" s="10">
        <f t="shared" si="3"/>
        <v>0.7</v>
      </c>
      <c r="J217" s="27"/>
    </row>
    <row r="218" spans="1:10" s="4" customFormat="1" ht="56.45" customHeight="1" x14ac:dyDescent="0.15">
      <c r="A218" s="10">
        <v>214</v>
      </c>
      <c r="B218" s="29"/>
      <c r="C218" s="29"/>
      <c r="D218" s="9" t="s">
        <v>25</v>
      </c>
      <c r="E218" s="7">
        <v>1</v>
      </c>
      <c r="F218" s="7" t="s">
        <v>453</v>
      </c>
      <c r="G218" s="7" t="s">
        <v>448</v>
      </c>
      <c r="H218" s="10">
        <f>IF(D218="","",IF(G218="不符合",0,IF(G218="部分符合",0.5,IF(G218="符合",ERROR.TYPE(#NULL!)))))</f>
        <v>1</v>
      </c>
      <c r="I218" s="10">
        <f t="shared" si="3"/>
        <v>1</v>
      </c>
      <c r="J218" s="27"/>
    </row>
    <row r="219" spans="1:10" s="4" customFormat="1" ht="26.25" customHeight="1" x14ac:dyDescent="0.15">
      <c r="A219" s="10">
        <v>215</v>
      </c>
      <c r="B219" s="29"/>
      <c r="C219" s="29" t="s">
        <v>24</v>
      </c>
      <c r="D219" s="9" t="s">
        <v>23</v>
      </c>
      <c r="E219" s="8">
        <v>0.7</v>
      </c>
      <c r="F219" s="8" t="s">
        <v>486</v>
      </c>
      <c r="G219" s="8" t="s">
        <v>448</v>
      </c>
      <c r="H219" s="10">
        <f>IF(D219="","",IF(G219="不符合",0,IF(G219="部分符合",0.5,IF(G219="符合",ERROR.TYPE(#NULL!)))))</f>
        <v>1</v>
      </c>
      <c r="I219" s="10">
        <f t="shared" si="3"/>
        <v>0.7</v>
      </c>
      <c r="J219" s="27"/>
    </row>
    <row r="220" spans="1:10" s="4" customFormat="1" ht="54.75" customHeight="1" x14ac:dyDescent="0.15">
      <c r="A220" s="10">
        <v>216</v>
      </c>
      <c r="B220" s="29"/>
      <c r="C220" s="29"/>
      <c r="D220" s="9" t="s">
        <v>21</v>
      </c>
      <c r="E220" s="7">
        <v>1</v>
      </c>
      <c r="F220" s="7" t="s">
        <v>489</v>
      </c>
      <c r="G220" s="7" t="s">
        <v>449</v>
      </c>
      <c r="H220" s="10">
        <f>IF(D220="","",IF(G220="不符合",0,IF(G220="部分符合",0.5,IF(G220="符合",ERROR.TYPE(#NULL!)))))</f>
        <v>1</v>
      </c>
      <c r="I220" s="10">
        <f t="shared" si="3"/>
        <v>1</v>
      </c>
      <c r="J220" s="27"/>
    </row>
    <row r="221" spans="1:10" s="4" customFormat="1" ht="43.5" customHeight="1" x14ac:dyDescent="0.15">
      <c r="A221" s="10">
        <v>217</v>
      </c>
      <c r="B221" s="29"/>
      <c r="C221" s="29"/>
      <c r="D221" s="9" t="s">
        <v>19</v>
      </c>
      <c r="E221" s="7">
        <v>1</v>
      </c>
      <c r="F221" s="7" t="s">
        <v>487</v>
      </c>
      <c r="G221" s="7" t="s">
        <v>449</v>
      </c>
      <c r="H221" s="10">
        <f>IF(D221="","",IF(G221="不符合",0,IF(G221="部分符合",0.5,IF(G221="符合",ERROR.TYPE(#NULL!)))))</f>
        <v>1</v>
      </c>
      <c r="I221" s="10">
        <f t="shared" si="3"/>
        <v>1</v>
      </c>
      <c r="J221" s="27"/>
    </row>
    <row r="222" spans="1:10" s="4" customFormat="1" ht="36" customHeight="1" x14ac:dyDescent="0.15">
      <c r="A222" s="10">
        <v>218</v>
      </c>
      <c r="B222" s="29"/>
      <c r="C222" s="29"/>
      <c r="D222" s="9" t="s">
        <v>17</v>
      </c>
      <c r="E222" s="8">
        <v>1</v>
      </c>
      <c r="F222" s="8" t="s">
        <v>481</v>
      </c>
      <c r="G222" s="8" t="s">
        <v>612</v>
      </c>
      <c r="H222" s="10">
        <f>IF(D222="","",IF(G222="不符合",0,IF(G222="部分符合",0.5,IF(G222="符合",ERROR.TYPE(#NULL!)))))</f>
        <v>1</v>
      </c>
      <c r="I222" s="10">
        <f t="shared" si="3"/>
        <v>1</v>
      </c>
      <c r="J222" s="27"/>
    </row>
    <row r="223" spans="1:10" s="4" customFormat="1" ht="36" customHeight="1" x14ac:dyDescent="0.15">
      <c r="A223" s="10">
        <v>219</v>
      </c>
      <c r="B223" s="29"/>
      <c r="C223" s="29"/>
      <c r="D223" s="9" t="s">
        <v>16</v>
      </c>
      <c r="E223" s="8">
        <v>1</v>
      </c>
      <c r="F223" s="8" t="s">
        <v>613</v>
      </c>
      <c r="G223" s="8" t="s">
        <v>614</v>
      </c>
      <c r="H223" s="10">
        <f>IF(D223="","",IF(G223="不符合",0,IF(G223="部分符合",0.5,IF(G223="符合",ERROR.TYPE(#NULL!)))))</f>
        <v>0</v>
      </c>
      <c r="I223" s="10">
        <f t="shared" si="3"/>
        <v>0</v>
      </c>
      <c r="J223" s="27"/>
    </row>
    <row r="224" spans="1:10" s="4" customFormat="1" ht="50.45" customHeight="1" x14ac:dyDescent="0.15">
      <c r="A224" s="10">
        <v>220</v>
      </c>
      <c r="B224" s="29"/>
      <c r="C224" s="29" t="s">
        <v>15</v>
      </c>
      <c r="D224" s="9" t="s">
        <v>13</v>
      </c>
      <c r="E224" s="7">
        <v>1</v>
      </c>
      <c r="F224" s="7" t="s">
        <v>487</v>
      </c>
      <c r="G224" s="7" t="s">
        <v>448</v>
      </c>
      <c r="H224" s="10">
        <f>IF(D224="","",IF(G224="不符合",0,IF(G224="部分符合",0.5,IF(G224="符合",ERROR.TYPE(#NULL!)))))</f>
        <v>1</v>
      </c>
      <c r="I224" s="10">
        <f t="shared" si="3"/>
        <v>1</v>
      </c>
      <c r="J224" s="27"/>
    </row>
    <row r="225" spans="1:22" s="4" customFormat="1" ht="39.950000000000003" customHeight="1" x14ac:dyDescent="0.15">
      <c r="A225" s="10">
        <v>221</v>
      </c>
      <c r="B225" s="29"/>
      <c r="C225" s="29"/>
      <c r="D225" s="9" t="s">
        <v>11</v>
      </c>
      <c r="E225" s="7">
        <v>1</v>
      </c>
      <c r="F225" s="7" t="s">
        <v>488</v>
      </c>
      <c r="G225" s="7" t="s">
        <v>448</v>
      </c>
      <c r="H225" s="10">
        <f>IF(D225="","",IF(G225="不符合",0,IF(G225="部分符合",0.5,IF(G225="符合",ERROR.TYPE(#NULL!)))))</f>
        <v>1</v>
      </c>
      <c r="I225" s="10">
        <f t="shared" si="3"/>
        <v>1</v>
      </c>
      <c r="J225" s="27"/>
    </row>
    <row r="226" spans="1:22" s="4" customFormat="1" ht="36" customHeight="1" x14ac:dyDescent="0.15">
      <c r="A226" s="10">
        <v>222</v>
      </c>
      <c r="B226" s="29"/>
      <c r="C226" s="29"/>
      <c r="D226" s="9" t="s">
        <v>10</v>
      </c>
      <c r="E226" s="7">
        <v>1</v>
      </c>
      <c r="F226" s="7" t="s">
        <v>462</v>
      </c>
      <c r="G226" s="7" t="s">
        <v>449</v>
      </c>
      <c r="H226" s="10">
        <f>IF(D226="","",IF(G226="不符合",0,IF(G226="部分符合",0.5,IF(G226="符合",ERROR.TYPE(#NULL!)))))</f>
        <v>1</v>
      </c>
      <c r="I226" s="10">
        <f t="shared" si="3"/>
        <v>1</v>
      </c>
      <c r="J226" s="27"/>
    </row>
    <row r="227" spans="1:22" s="4" customFormat="1" ht="36" customHeight="1" x14ac:dyDescent="0.15">
      <c r="A227" s="10">
        <v>223</v>
      </c>
      <c r="B227" s="29"/>
      <c r="C227" s="29"/>
      <c r="D227" s="9" t="s">
        <v>8</v>
      </c>
      <c r="E227" s="7">
        <v>1</v>
      </c>
      <c r="F227" s="7" t="s">
        <v>462</v>
      </c>
      <c r="G227" s="7" t="s">
        <v>450</v>
      </c>
      <c r="H227" s="10">
        <f>IF(D227="","",IF(G227="不符合",0,IF(G227="部分符合",0.5,IF(G227="符合",ERROR.TYPE(#NULL!)))))</f>
        <v>1</v>
      </c>
      <c r="I227" s="10">
        <f t="shared" si="3"/>
        <v>1</v>
      </c>
      <c r="J227" s="27"/>
    </row>
    <row r="228" spans="1:22" s="4" customFormat="1" ht="36" customHeight="1" x14ac:dyDescent="0.15">
      <c r="A228" s="10">
        <v>224</v>
      </c>
      <c r="B228" s="29"/>
      <c r="C228" s="29"/>
      <c r="D228" s="9" t="s">
        <v>7</v>
      </c>
      <c r="E228" s="8">
        <v>1</v>
      </c>
      <c r="F228" s="8" t="s">
        <v>615</v>
      </c>
      <c r="G228" s="8" t="s">
        <v>608</v>
      </c>
      <c r="H228" s="10">
        <f>IF(D228="","",IF(G228="不符合",0,IF(G228="部分符合",0.5,IF(G228="符合",ERROR.TYPE(#NULL!)))))</f>
        <v>0</v>
      </c>
      <c r="I228" s="10">
        <f t="shared" si="3"/>
        <v>0</v>
      </c>
      <c r="J228" s="27"/>
    </row>
    <row r="229" spans="1:22" s="4" customFormat="1" ht="36" customHeight="1" x14ac:dyDescent="0.15">
      <c r="A229" s="10">
        <v>225</v>
      </c>
      <c r="B229" s="29"/>
      <c r="C229" s="29" t="s">
        <v>6</v>
      </c>
      <c r="D229" s="9" t="s">
        <v>5</v>
      </c>
      <c r="E229" s="7">
        <v>1</v>
      </c>
      <c r="F229" s="7" t="s">
        <v>486</v>
      </c>
      <c r="G229" s="7" t="s">
        <v>448</v>
      </c>
      <c r="H229" s="10">
        <f>IF(D229="","",IF(G229="不符合",0,IF(G229="部分符合",0.5,IF(G229="符合",ERROR.TYPE(#NULL!)))))</f>
        <v>1</v>
      </c>
      <c r="I229" s="10">
        <f t="shared" si="3"/>
        <v>1</v>
      </c>
      <c r="J229" s="27"/>
    </row>
    <row r="230" spans="1:22" s="4" customFormat="1" ht="39.6" customHeight="1" x14ac:dyDescent="0.15">
      <c r="A230" s="10">
        <v>226</v>
      </c>
      <c r="B230" s="29"/>
      <c r="C230" s="29"/>
      <c r="D230" s="9" t="s">
        <v>3</v>
      </c>
      <c r="E230" s="7">
        <v>1</v>
      </c>
      <c r="F230" s="7" t="s">
        <v>487</v>
      </c>
      <c r="G230" s="7" t="s">
        <v>448</v>
      </c>
      <c r="H230" s="10">
        <f>IF(D230="","",IF(G230="不符合",0,IF(G230="部分符合",0.5,IF(G230="符合",ERROR.TYPE(#NULL!)))))</f>
        <v>1</v>
      </c>
      <c r="I230" s="10">
        <f t="shared" si="3"/>
        <v>1</v>
      </c>
      <c r="J230" s="27"/>
    </row>
    <row r="231" spans="1:22" s="4" customFormat="1" ht="57.95" customHeight="1" x14ac:dyDescent="0.15">
      <c r="A231" s="10">
        <v>227</v>
      </c>
      <c r="B231" s="29"/>
      <c r="C231" s="29"/>
      <c r="D231" s="9" t="s">
        <v>1</v>
      </c>
      <c r="E231" s="7">
        <v>1</v>
      </c>
      <c r="F231" s="7" t="s">
        <v>472</v>
      </c>
      <c r="G231" s="7" t="s">
        <v>548</v>
      </c>
      <c r="H231" s="10">
        <f>IF(D231="","",IF(G231="不符合",0,IF(G231="部分符合",0.5,IF(G231="符合",ERROR.TYPE(#NULL!)))))</f>
        <v>0.5</v>
      </c>
      <c r="I231" s="10">
        <f t="shared" si="3"/>
        <v>0.5</v>
      </c>
      <c r="J231" s="27"/>
    </row>
    <row r="232" spans="1:22" s="4" customFormat="1" ht="62.25" customHeight="1" x14ac:dyDescent="0.15">
      <c r="A232" s="10">
        <v>228</v>
      </c>
      <c r="B232" s="29"/>
      <c r="C232" s="29"/>
      <c r="D232" s="9" t="s">
        <v>0</v>
      </c>
      <c r="E232" s="7">
        <v>1</v>
      </c>
      <c r="F232" s="7" t="s">
        <v>453</v>
      </c>
      <c r="G232" s="7" t="s">
        <v>548</v>
      </c>
      <c r="H232" s="10">
        <f>IF(D232="","",IF(G232="不符合",0,IF(G232="部分符合",0.5,IF(G232="符合",ERROR.TYPE(#NULL!)))))</f>
        <v>0.5</v>
      </c>
      <c r="I232" s="10">
        <f t="shared" si="3"/>
        <v>0.5</v>
      </c>
      <c r="J232" s="27"/>
    </row>
    <row r="233" spans="1:22" s="4" customFormat="1" ht="24" customHeight="1" x14ac:dyDescent="0.15">
      <c r="A233" s="5"/>
      <c r="B233" s="6"/>
      <c r="C233" s="6"/>
      <c r="E233" s="5"/>
      <c r="F233" s="5"/>
      <c r="G233" s="5"/>
      <c r="H233" s="5"/>
      <c r="I233" s="5"/>
      <c r="J233" s="5"/>
      <c r="V233" s="1"/>
    </row>
  </sheetData>
  <sheetProtection algorithmName="SHA-512" hashValue="d0WVG9yPD+t5O3qtWioNvn3Ws+WJwyp1loK0QahlpnI09fasTUvfh33i1fmWj2ArEdSpz4zs/4cpkx1i/8KI/A==" saltValue="sDxIIaf/yqUX2PmZVcPIRA==" spinCount="100000" sheet="1" objects="1" scenarios="1"/>
  <protectedRanges>
    <protectedRange sqref="G1:G1048576" name="区域1"/>
  </protectedRanges>
  <mergeCells count="75">
    <mergeCell ref="B2:B25"/>
    <mergeCell ref="C2:C3"/>
    <mergeCell ref="C4:C5"/>
    <mergeCell ref="C6:C8"/>
    <mergeCell ref="C9:C10"/>
    <mergeCell ref="C11:C13"/>
    <mergeCell ref="C14:C16"/>
    <mergeCell ref="C17:C18"/>
    <mergeCell ref="C20:C23"/>
    <mergeCell ref="C24:C25"/>
    <mergeCell ref="B26:B36"/>
    <mergeCell ref="C26:C31"/>
    <mergeCell ref="C32:C35"/>
    <mergeCell ref="B37:B59"/>
    <mergeCell ref="C37:C42"/>
    <mergeCell ref="C43:C48"/>
    <mergeCell ref="C49:C52"/>
    <mergeCell ref="C53:C54"/>
    <mergeCell ref="C55:C58"/>
    <mergeCell ref="B109:B115"/>
    <mergeCell ref="C110:C112"/>
    <mergeCell ref="C113:C114"/>
    <mergeCell ref="B60:B95"/>
    <mergeCell ref="C60:C63"/>
    <mergeCell ref="C64:C70"/>
    <mergeCell ref="C71:C74"/>
    <mergeCell ref="C75:C80"/>
    <mergeCell ref="C83:C85"/>
    <mergeCell ref="C86:C87"/>
    <mergeCell ref="C88:C91"/>
    <mergeCell ref="C92:C93"/>
    <mergeCell ref="C94:C95"/>
    <mergeCell ref="B96:B108"/>
    <mergeCell ref="C96:C97"/>
    <mergeCell ref="C98:C99"/>
    <mergeCell ref="C100:C101"/>
    <mergeCell ref="C102:C108"/>
    <mergeCell ref="B116:B130"/>
    <mergeCell ref="C116:C118"/>
    <mergeCell ref="C119:C121"/>
    <mergeCell ref="C122:C124"/>
    <mergeCell ref="C125:C127"/>
    <mergeCell ref="C128:C130"/>
    <mergeCell ref="C177:C179"/>
    <mergeCell ref="B131:B144"/>
    <mergeCell ref="C131:C134"/>
    <mergeCell ref="C135:C136"/>
    <mergeCell ref="C137:C139"/>
    <mergeCell ref="C140:C144"/>
    <mergeCell ref="B145:B179"/>
    <mergeCell ref="C145:C148"/>
    <mergeCell ref="C149:C151"/>
    <mergeCell ref="C152:C155"/>
    <mergeCell ref="C156:C162"/>
    <mergeCell ref="L3:U3"/>
    <mergeCell ref="B180:B232"/>
    <mergeCell ref="C180:C183"/>
    <mergeCell ref="C184:C186"/>
    <mergeCell ref="C187:C188"/>
    <mergeCell ref="C189:C192"/>
    <mergeCell ref="C193:C194"/>
    <mergeCell ref="C195:C204"/>
    <mergeCell ref="C205:C207"/>
    <mergeCell ref="C208:C209"/>
    <mergeCell ref="C210:C212"/>
    <mergeCell ref="C163:C165"/>
    <mergeCell ref="C166:C168"/>
    <mergeCell ref="C169:C170"/>
    <mergeCell ref="C171:C173"/>
    <mergeCell ref="C174:C176"/>
    <mergeCell ref="C213:C215"/>
    <mergeCell ref="C216:C218"/>
    <mergeCell ref="C219:C223"/>
    <mergeCell ref="C224:C228"/>
    <mergeCell ref="C229:C23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安全通用要求权重表</vt:lpstr>
      <vt:lpstr>二级</vt:lpstr>
      <vt:lpstr>三级</vt:lpstr>
      <vt:lpstr>四级</vt:lpstr>
      <vt:lpstr>安全通用要求权重表!Print_Titles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songlu</dc:creator>
  <cp:lastModifiedBy>songlu</cp:lastModifiedBy>
  <dcterms:created xsi:type="dcterms:W3CDTF">2019-07-25T02:12:42Z</dcterms:created>
  <dcterms:modified xsi:type="dcterms:W3CDTF">2019-07-25T07:53:27Z</dcterms:modified>
</cp:coreProperties>
</file>