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D:\A服务\技术服务部\04-云南交警总队项目资料\2020\测评记录\"/>
    </mc:Choice>
  </mc:AlternateContent>
  <xr:revisionPtr revIDLastSave="0" documentId="13_ncr:1_{09AABDC7-7D84-4552-92F7-FD7C69AF9972}" xr6:coauthVersionLast="45" xr6:coauthVersionMax="45" xr10:uidLastSave="{00000000-0000-0000-0000-000000000000}"/>
  <bookViews>
    <workbookView xWindow="-120" yWindow="-120" windowWidth="29040" windowHeight="15840" tabRatio="810" xr2:uid="{00000000-000D-0000-FFFF-FFFF00000000}"/>
  </bookViews>
  <sheets>
    <sheet name="安全通用要求权重表" sheetId="4" r:id="rId1"/>
    <sheet name="安全物理环境" sheetId="5" r:id="rId2"/>
    <sheet name="安全通信网络" sheetId="6" r:id="rId3"/>
    <sheet name="安全区域边界" sheetId="7" r:id="rId4"/>
    <sheet name="安全管理中心" sheetId="9" r:id="rId5"/>
    <sheet name="安全管理制度" sheetId="10" r:id="rId6"/>
    <sheet name="安全管理机构" sheetId="11" r:id="rId7"/>
    <sheet name="安全管理人员" sheetId="12" r:id="rId8"/>
    <sheet name="安全建设管理" sheetId="13" r:id="rId9"/>
    <sheet name="安全运维管理" sheetId="14" r:id="rId10"/>
    <sheet name="安全计算环境" sheetId="8" r:id="rId11"/>
    <sheet name="总分输出" sheetId="16" r:id="rId12"/>
  </sheets>
  <definedNames>
    <definedName name="_xlnm.Print_Titles" localSheetId="0">安全通用要求权重表!$A:$C,安全通用要求权重表!$1:$1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04" i="4" l="1"/>
  <c r="I204" i="4" s="1"/>
  <c r="AM20" i="8"/>
  <c r="AM21" i="8"/>
  <c r="AP21" i="8"/>
  <c r="AP19" i="8"/>
  <c r="AN19" i="8"/>
  <c r="AM19" i="8"/>
  <c r="AN4" i="8" l="1"/>
  <c r="AP4" i="8"/>
  <c r="I30" i="13"/>
  <c r="I50" i="14"/>
  <c r="C9" i="16" l="1"/>
  <c r="C8" i="16"/>
  <c r="C7" i="16"/>
  <c r="C6" i="16"/>
  <c r="C5" i="16"/>
  <c r="C4" i="16"/>
  <c r="C3" i="16"/>
  <c r="AI17" i="8"/>
  <c r="J14" i="9"/>
  <c r="J24" i="5"/>
  <c r="AP5" i="8"/>
  <c r="AP6" i="8"/>
  <c r="AP7" i="8"/>
  <c r="AP8" i="8"/>
  <c r="AP9" i="8"/>
  <c r="AP10" i="8"/>
  <c r="AP11" i="8"/>
  <c r="AP12" i="8"/>
  <c r="AP13" i="8"/>
  <c r="AP14" i="8"/>
  <c r="AP15" i="8"/>
  <c r="AP16" i="8"/>
  <c r="AP17" i="8"/>
  <c r="AP18" i="8"/>
  <c r="AP20" i="8"/>
  <c r="AP22" i="8"/>
  <c r="AP23" i="8"/>
  <c r="AP24" i="8"/>
  <c r="AP25" i="8"/>
  <c r="AP26" i="8"/>
  <c r="AP27" i="8"/>
  <c r="AP28" i="8"/>
  <c r="AP29" i="8"/>
  <c r="AP30" i="8"/>
  <c r="AP31" i="8"/>
  <c r="AP32" i="8"/>
  <c r="AP33" i="8"/>
  <c r="AP34" i="8"/>
  <c r="AP35" i="8"/>
  <c r="AP36" i="8"/>
  <c r="AP3" i="8"/>
  <c r="AN5" i="8"/>
  <c r="AN6" i="8"/>
  <c r="AN7" i="8"/>
  <c r="AN8" i="8"/>
  <c r="AN10" i="8"/>
  <c r="AN11" i="8"/>
  <c r="AN12" i="8"/>
  <c r="AN13" i="8"/>
  <c r="AN14" i="8"/>
  <c r="AN15" i="8"/>
  <c r="AN16" i="8"/>
  <c r="AN17" i="8"/>
  <c r="AN20" i="8"/>
  <c r="AN23" i="8"/>
  <c r="AN24" i="8"/>
  <c r="AN30" i="8"/>
  <c r="AN31" i="8"/>
  <c r="AN32" i="8"/>
  <c r="AN33" i="8"/>
  <c r="AN34" i="8"/>
  <c r="AN35" i="8"/>
  <c r="AN36" i="8"/>
  <c r="AN3" i="8"/>
  <c r="AM4" i="8"/>
  <c r="AM5" i="8"/>
  <c r="AM6" i="8"/>
  <c r="AM7" i="8"/>
  <c r="AM8" i="8"/>
  <c r="AM10" i="8"/>
  <c r="AM11" i="8"/>
  <c r="AM12" i="8"/>
  <c r="AM13" i="8"/>
  <c r="AM14" i="8"/>
  <c r="AM15" i="8"/>
  <c r="AM16" i="8"/>
  <c r="AM17" i="8"/>
  <c r="AM18" i="8"/>
  <c r="AN18" i="8" s="1"/>
  <c r="AN21" i="8"/>
  <c r="AM22" i="8"/>
  <c r="AN22" i="8" s="1"/>
  <c r="AM23" i="8"/>
  <c r="AM24" i="8"/>
  <c r="AM26" i="8"/>
  <c r="AN26" i="8" s="1"/>
  <c r="AM28" i="8"/>
  <c r="AN28" i="8" s="1"/>
  <c r="AM30" i="8"/>
  <c r="AM31" i="8"/>
  <c r="AM32" i="8"/>
  <c r="AM33" i="8"/>
  <c r="AM34" i="8"/>
  <c r="AM35" i="8"/>
  <c r="AM36" i="8"/>
  <c r="AM3" i="8"/>
  <c r="X4" i="8"/>
  <c r="Y4" i="8"/>
  <c r="Z4" i="8"/>
  <c r="AA4" i="8"/>
  <c r="AB4" i="8"/>
  <c r="AC4" i="8"/>
  <c r="AD4" i="8"/>
  <c r="AE4" i="8"/>
  <c r="AF4" i="8"/>
  <c r="AG4" i="8"/>
  <c r="AH4" i="8"/>
  <c r="AI4" i="8"/>
  <c r="AJ4" i="8"/>
  <c r="AK4" i="8"/>
  <c r="AL4" i="8"/>
  <c r="X5" i="8"/>
  <c r="Y5" i="8"/>
  <c r="Z5" i="8"/>
  <c r="AA5" i="8"/>
  <c r="AB5" i="8"/>
  <c r="AC5" i="8"/>
  <c r="AD5" i="8"/>
  <c r="AE5" i="8"/>
  <c r="AF5" i="8"/>
  <c r="AG5" i="8"/>
  <c r="AH5" i="8"/>
  <c r="AJ5" i="8"/>
  <c r="AK5" i="8"/>
  <c r="AL5" i="8"/>
  <c r="X6" i="8"/>
  <c r="Y6" i="8"/>
  <c r="Z6" i="8"/>
  <c r="AA6" i="8"/>
  <c r="AB6" i="8"/>
  <c r="AC6" i="8"/>
  <c r="AD6" i="8"/>
  <c r="AE6" i="8"/>
  <c r="AF6" i="8"/>
  <c r="AG6" i="8"/>
  <c r="AH6" i="8"/>
  <c r="AI6" i="8"/>
  <c r="AJ6" i="8"/>
  <c r="AK6" i="8"/>
  <c r="AL6" i="8"/>
  <c r="X7" i="8"/>
  <c r="Y7" i="8"/>
  <c r="Z7" i="8"/>
  <c r="AA7" i="8"/>
  <c r="AB7" i="8"/>
  <c r="AC7" i="8"/>
  <c r="AD7" i="8"/>
  <c r="AE7" i="8"/>
  <c r="AF7" i="8"/>
  <c r="AG7" i="8"/>
  <c r="AH7" i="8"/>
  <c r="AI7" i="8"/>
  <c r="AJ7" i="8"/>
  <c r="AK7" i="8"/>
  <c r="AL7" i="8"/>
  <c r="X8" i="8"/>
  <c r="Y8" i="8"/>
  <c r="Z8" i="8"/>
  <c r="AA8" i="8"/>
  <c r="AB8" i="8"/>
  <c r="AC8" i="8"/>
  <c r="AD8" i="8"/>
  <c r="AE8" i="8"/>
  <c r="AF8" i="8"/>
  <c r="AG8" i="8"/>
  <c r="AH8" i="8"/>
  <c r="AI8" i="8"/>
  <c r="AJ8" i="8"/>
  <c r="AK8" i="8"/>
  <c r="AL8" i="8"/>
  <c r="X9" i="8"/>
  <c r="Y9" i="8"/>
  <c r="Z9" i="8"/>
  <c r="AA9" i="8"/>
  <c r="AM9" i="8" s="1"/>
  <c r="AN9" i="8" s="1"/>
  <c r="AB9" i="8"/>
  <c r="AC9" i="8"/>
  <c r="AD9" i="8"/>
  <c r="AE9" i="8"/>
  <c r="AF9" i="8"/>
  <c r="AG9" i="8"/>
  <c r="AH9" i="8"/>
  <c r="AI9" i="8"/>
  <c r="AJ9" i="8"/>
  <c r="AK9" i="8"/>
  <c r="AL9" i="8"/>
  <c r="X10" i="8"/>
  <c r="Y10" i="8"/>
  <c r="Z10" i="8"/>
  <c r="AA10" i="8"/>
  <c r="AB10" i="8"/>
  <c r="AC10" i="8"/>
  <c r="AD10" i="8"/>
  <c r="AE10" i="8"/>
  <c r="AF10" i="8"/>
  <c r="AG10" i="8"/>
  <c r="AH10" i="8"/>
  <c r="AI10" i="8"/>
  <c r="AJ10" i="8"/>
  <c r="AK10" i="8"/>
  <c r="AL10" i="8"/>
  <c r="X11" i="8"/>
  <c r="Y11" i="8"/>
  <c r="Z11" i="8"/>
  <c r="AA11" i="8"/>
  <c r="AB11" i="8"/>
  <c r="AC11" i="8"/>
  <c r="AD11" i="8"/>
  <c r="AE11" i="8"/>
  <c r="AF11" i="8"/>
  <c r="AG11" i="8"/>
  <c r="AH11" i="8"/>
  <c r="AI11" i="8"/>
  <c r="AJ11" i="8"/>
  <c r="AK11" i="8"/>
  <c r="AL11" i="8"/>
  <c r="X12" i="8"/>
  <c r="Y12" i="8"/>
  <c r="Z12" i="8"/>
  <c r="AA12" i="8"/>
  <c r="AB12" i="8"/>
  <c r="AC12" i="8"/>
  <c r="AD12" i="8"/>
  <c r="AE12" i="8"/>
  <c r="AF12" i="8"/>
  <c r="AG12" i="8"/>
  <c r="AH12" i="8"/>
  <c r="AI12" i="8"/>
  <c r="AJ12" i="8"/>
  <c r="AK12" i="8"/>
  <c r="AL12" i="8"/>
  <c r="X13" i="8"/>
  <c r="Y13" i="8"/>
  <c r="Z13" i="8"/>
  <c r="AA13" i="8"/>
  <c r="AB13" i="8"/>
  <c r="AC13" i="8"/>
  <c r="AD13" i="8"/>
  <c r="AE13" i="8"/>
  <c r="AF13" i="8"/>
  <c r="AG13" i="8"/>
  <c r="AH13" i="8"/>
  <c r="AI13" i="8"/>
  <c r="AJ13" i="8"/>
  <c r="AK13" i="8"/>
  <c r="AL13" i="8"/>
  <c r="X14" i="8"/>
  <c r="Y14" i="8"/>
  <c r="Z14" i="8"/>
  <c r="AA14" i="8"/>
  <c r="AB14" i="8"/>
  <c r="AC14" i="8"/>
  <c r="AD14" i="8"/>
  <c r="AE14" i="8"/>
  <c r="AF14" i="8"/>
  <c r="AG14" i="8"/>
  <c r="AH14" i="8"/>
  <c r="AI14" i="8"/>
  <c r="AJ14" i="8"/>
  <c r="AK14" i="8"/>
  <c r="AL14" i="8"/>
  <c r="X15" i="8"/>
  <c r="Y15" i="8"/>
  <c r="Z15" i="8"/>
  <c r="AA15" i="8"/>
  <c r="AB15" i="8"/>
  <c r="AC15" i="8"/>
  <c r="AD15" i="8"/>
  <c r="AE15" i="8"/>
  <c r="AF15" i="8"/>
  <c r="AG15" i="8"/>
  <c r="AH15" i="8"/>
  <c r="AI15" i="8"/>
  <c r="AJ15" i="8"/>
  <c r="AK15" i="8"/>
  <c r="AL15" i="8"/>
  <c r="X16" i="8"/>
  <c r="Y16" i="8"/>
  <c r="Z16" i="8"/>
  <c r="AA16" i="8"/>
  <c r="AB16" i="8"/>
  <c r="AC16" i="8"/>
  <c r="AD16" i="8"/>
  <c r="AE16" i="8"/>
  <c r="AF16" i="8"/>
  <c r="AG16" i="8"/>
  <c r="AH16" i="8"/>
  <c r="AI16" i="8"/>
  <c r="AJ16" i="8"/>
  <c r="AK16" i="8"/>
  <c r="AL16" i="8"/>
  <c r="X17" i="8"/>
  <c r="Y17" i="8"/>
  <c r="Z17" i="8"/>
  <c r="AA17" i="8"/>
  <c r="AB17" i="8"/>
  <c r="AC17" i="8"/>
  <c r="AD17" i="8"/>
  <c r="AE17" i="8"/>
  <c r="AF17" i="8"/>
  <c r="AG17" i="8"/>
  <c r="AH17" i="8"/>
  <c r="AJ17" i="8"/>
  <c r="AK17" i="8"/>
  <c r="AL17" i="8"/>
  <c r="X18" i="8"/>
  <c r="Y18" i="8"/>
  <c r="Z18" i="8"/>
  <c r="AA18" i="8"/>
  <c r="AB18" i="8"/>
  <c r="AC18" i="8"/>
  <c r="AD18" i="8"/>
  <c r="AE18" i="8"/>
  <c r="AF18" i="8"/>
  <c r="AG18" i="8"/>
  <c r="AH18" i="8"/>
  <c r="AI18" i="8"/>
  <c r="AJ18" i="8"/>
  <c r="X19" i="8"/>
  <c r="Y19" i="8"/>
  <c r="Z19" i="8"/>
  <c r="AA19" i="8"/>
  <c r="AB19" i="8"/>
  <c r="AC19" i="8"/>
  <c r="AD19" i="8"/>
  <c r="AE19" i="8"/>
  <c r="AF19" i="8"/>
  <c r="AG19" i="8"/>
  <c r="AH19" i="8"/>
  <c r="AI19" i="8"/>
  <c r="AJ19" i="8"/>
  <c r="X20" i="8"/>
  <c r="Y20" i="8"/>
  <c r="Z20" i="8"/>
  <c r="AA20" i="8"/>
  <c r="AB20" i="8"/>
  <c r="AC20" i="8"/>
  <c r="AD20" i="8"/>
  <c r="AE20" i="8"/>
  <c r="AF20" i="8"/>
  <c r="AG20" i="8"/>
  <c r="AH20" i="8"/>
  <c r="AL21" i="8"/>
  <c r="X22" i="8"/>
  <c r="Y22" i="8"/>
  <c r="Z22" i="8"/>
  <c r="AA22" i="8"/>
  <c r="AB22" i="8"/>
  <c r="AC22" i="8"/>
  <c r="AD22" i="8"/>
  <c r="AE22" i="8"/>
  <c r="AF22" i="8"/>
  <c r="AG22" i="8"/>
  <c r="AH22" i="8"/>
  <c r="AK22" i="8"/>
  <c r="AL22" i="8"/>
  <c r="X23" i="8"/>
  <c r="Y23" i="8"/>
  <c r="Z23" i="8"/>
  <c r="AA23" i="8"/>
  <c r="AB23" i="8"/>
  <c r="AC23" i="8"/>
  <c r="AD23" i="8"/>
  <c r="AE23" i="8"/>
  <c r="AF23" i="8"/>
  <c r="AG23" i="8"/>
  <c r="AH23" i="8"/>
  <c r="Y24" i="8"/>
  <c r="Z24" i="8"/>
  <c r="AA24" i="8"/>
  <c r="AB24" i="8"/>
  <c r="AC24" i="8"/>
  <c r="AD24" i="8"/>
  <c r="AE24" i="8"/>
  <c r="AF24" i="8"/>
  <c r="AG24" i="8"/>
  <c r="AH24" i="8"/>
  <c r="X25" i="8"/>
  <c r="AM25" i="8"/>
  <c r="AN25" i="8" s="1"/>
  <c r="Z26" i="8"/>
  <c r="AA26" i="8"/>
  <c r="AB26" i="8"/>
  <c r="AC26" i="8"/>
  <c r="AD26" i="8"/>
  <c r="AE26" i="8"/>
  <c r="AF26" i="8"/>
  <c r="AG26" i="8"/>
  <c r="AH26" i="8"/>
  <c r="AI26" i="8"/>
  <c r="AJ26" i="8"/>
  <c r="AK26" i="8"/>
  <c r="AL26" i="8"/>
  <c r="Z27" i="8"/>
  <c r="AA27" i="8"/>
  <c r="AB27" i="8"/>
  <c r="AC27" i="8"/>
  <c r="AD27" i="8"/>
  <c r="AE27" i="8"/>
  <c r="AF27" i="8"/>
  <c r="AG27" i="8"/>
  <c r="AH27" i="8"/>
  <c r="AI27" i="8"/>
  <c r="AJ27" i="8"/>
  <c r="AM27" i="8" s="1"/>
  <c r="AN27" i="8" s="1"/>
  <c r="AK27" i="8"/>
  <c r="AL27" i="8"/>
  <c r="AI28" i="8"/>
  <c r="AJ28" i="8"/>
  <c r="AK28" i="8"/>
  <c r="AL28" i="8"/>
  <c r="Z29" i="8"/>
  <c r="AA29" i="8"/>
  <c r="AB29" i="8"/>
  <c r="AC29" i="8"/>
  <c r="AD29" i="8"/>
  <c r="AE29" i="8"/>
  <c r="AF29" i="8"/>
  <c r="AG29" i="8"/>
  <c r="AH29" i="8"/>
  <c r="AI29" i="8"/>
  <c r="AJ29" i="8"/>
  <c r="AM29" i="8" s="1"/>
  <c r="AN29" i="8" s="1"/>
  <c r="AK29" i="8"/>
  <c r="AL29" i="8"/>
  <c r="Y30" i="8"/>
  <c r="Z30" i="8"/>
  <c r="AA30" i="8"/>
  <c r="AB30" i="8"/>
  <c r="AC30" i="8"/>
  <c r="AD30" i="8"/>
  <c r="AE30" i="8"/>
  <c r="AF30" i="8"/>
  <c r="AG30" i="8"/>
  <c r="AH30" i="8"/>
  <c r="AI30" i="8"/>
  <c r="AJ30" i="8"/>
  <c r="AK30" i="8"/>
  <c r="AL30" i="8"/>
  <c r="Y31" i="8"/>
  <c r="Z31" i="8"/>
  <c r="AA31" i="8"/>
  <c r="AB31" i="8"/>
  <c r="AC31" i="8"/>
  <c r="AD31" i="8"/>
  <c r="AE31" i="8"/>
  <c r="AF31" i="8"/>
  <c r="AG31" i="8"/>
  <c r="AH31" i="8"/>
  <c r="AI31" i="8"/>
  <c r="AJ31" i="8"/>
  <c r="AK31" i="8"/>
  <c r="AL31" i="8"/>
  <c r="Y32" i="8"/>
  <c r="Z32" i="8"/>
  <c r="AA32" i="8"/>
  <c r="AB32" i="8"/>
  <c r="AC32" i="8"/>
  <c r="AD32" i="8"/>
  <c r="AE32" i="8"/>
  <c r="AF32" i="8"/>
  <c r="AG32" i="8"/>
  <c r="AH32" i="8"/>
  <c r="AI32" i="8"/>
  <c r="AJ32" i="8"/>
  <c r="AK32" i="8"/>
  <c r="AL32" i="8"/>
  <c r="Y33" i="8"/>
  <c r="Z33" i="8"/>
  <c r="AA33" i="8"/>
  <c r="AB33" i="8"/>
  <c r="AC33" i="8"/>
  <c r="AD33" i="8"/>
  <c r="AE33" i="8"/>
  <c r="AF33" i="8"/>
  <c r="AG33" i="8"/>
  <c r="AH33" i="8"/>
  <c r="AI33" i="8"/>
  <c r="AJ33" i="8"/>
  <c r="AK33" i="8"/>
  <c r="AL33" i="8"/>
  <c r="Y34" i="8"/>
  <c r="Z34" i="8"/>
  <c r="AA34" i="8"/>
  <c r="AB34" i="8"/>
  <c r="AC34" i="8"/>
  <c r="AD34" i="8"/>
  <c r="AE34" i="8"/>
  <c r="AF34" i="8"/>
  <c r="AG34" i="8"/>
  <c r="AH34" i="8"/>
  <c r="AI34" i="8"/>
  <c r="AJ34" i="8"/>
  <c r="AK34" i="8"/>
  <c r="AL34" i="8"/>
  <c r="AI35" i="8"/>
  <c r="AJ35" i="8"/>
  <c r="AK35" i="8"/>
  <c r="AL35" i="8"/>
  <c r="AI36" i="8"/>
  <c r="AJ36" i="8"/>
  <c r="AK36" i="8"/>
  <c r="AL36" i="8"/>
  <c r="AL3" i="8"/>
  <c r="AK3" i="8"/>
  <c r="AJ3" i="8"/>
  <c r="AI3" i="8"/>
  <c r="W3" i="8"/>
  <c r="X3" i="8"/>
  <c r="Y3" i="8"/>
  <c r="Z3" i="8"/>
  <c r="AA3" i="8"/>
  <c r="AB3" i="8"/>
  <c r="AC3" i="8"/>
  <c r="AD3" i="8"/>
  <c r="AE3" i="8"/>
  <c r="AF3" i="8"/>
  <c r="AG3" i="8"/>
  <c r="AH3" i="8"/>
  <c r="W4" i="8"/>
  <c r="W6" i="8"/>
  <c r="W7" i="8"/>
  <c r="W8" i="8"/>
  <c r="W9" i="8"/>
  <c r="W10" i="8"/>
  <c r="W14" i="8"/>
  <c r="W15" i="8"/>
  <c r="W16" i="8"/>
  <c r="W17" i="8"/>
  <c r="W20" i="8"/>
  <c r="W22" i="8"/>
  <c r="W25" i="8"/>
  <c r="J50" i="14"/>
  <c r="C11" i="16" s="1"/>
  <c r="H3" i="14"/>
  <c r="I3" i="14"/>
  <c r="H4" i="14"/>
  <c r="I4" i="14" s="1"/>
  <c r="H5" i="14"/>
  <c r="I5" i="14"/>
  <c r="H6" i="14"/>
  <c r="I6" i="14"/>
  <c r="H7" i="14"/>
  <c r="I7" i="14" s="1"/>
  <c r="H8" i="14"/>
  <c r="I8" i="14"/>
  <c r="H9" i="14"/>
  <c r="I9" i="14"/>
  <c r="H10" i="14"/>
  <c r="I10" i="14" s="1"/>
  <c r="H11" i="14"/>
  <c r="I11" i="14"/>
  <c r="H12" i="14"/>
  <c r="I12" i="14"/>
  <c r="H13" i="14"/>
  <c r="I13" i="14"/>
  <c r="H14" i="14"/>
  <c r="I14" i="14"/>
  <c r="H15" i="14"/>
  <c r="I15" i="14"/>
  <c r="H16" i="14"/>
  <c r="I16" i="14" s="1"/>
  <c r="H17" i="14"/>
  <c r="I17" i="14"/>
  <c r="H18" i="14"/>
  <c r="I18" i="14"/>
  <c r="H19" i="14"/>
  <c r="I19" i="14"/>
  <c r="H20" i="14"/>
  <c r="I20" i="14"/>
  <c r="H21" i="14"/>
  <c r="I21" i="14"/>
  <c r="H22" i="14"/>
  <c r="I22" i="14" s="1"/>
  <c r="H23" i="14"/>
  <c r="I23" i="14"/>
  <c r="H24" i="14"/>
  <c r="I24" i="14"/>
  <c r="H25" i="14"/>
  <c r="I25" i="14"/>
  <c r="H26" i="14"/>
  <c r="I26" i="14"/>
  <c r="H27" i="14"/>
  <c r="I27" i="14"/>
  <c r="H28" i="14"/>
  <c r="I28" i="14" s="1"/>
  <c r="H29" i="14"/>
  <c r="I29" i="14"/>
  <c r="H32" i="14"/>
  <c r="I32" i="14"/>
  <c r="H33" i="14"/>
  <c r="I33" i="14"/>
  <c r="H34" i="14"/>
  <c r="I34" i="14" s="1"/>
  <c r="H35" i="14"/>
  <c r="I35" i="14"/>
  <c r="H36" i="14"/>
  <c r="I36" i="14" s="1"/>
  <c r="H37" i="14"/>
  <c r="I37" i="14" s="1"/>
  <c r="H38" i="14"/>
  <c r="I38" i="14"/>
  <c r="H39" i="14"/>
  <c r="I39" i="14"/>
  <c r="H40" i="14"/>
  <c r="I40" i="14" s="1"/>
  <c r="H41" i="14"/>
  <c r="I41" i="14"/>
  <c r="H42" i="14"/>
  <c r="I42" i="14" s="1"/>
  <c r="H43" i="14"/>
  <c r="I43" i="14" s="1"/>
  <c r="H44" i="14"/>
  <c r="I44" i="14"/>
  <c r="H45" i="14"/>
  <c r="I45" i="14"/>
  <c r="H46" i="14"/>
  <c r="I46" i="14" s="1"/>
  <c r="H47" i="14"/>
  <c r="I47" i="14"/>
  <c r="H48" i="14"/>
  <c r="I48" i="14" s="1"/>
  <c r="H49" i="14"/>
  <c r="I49" i="14" s="1"/>
  <c r="H2" i="14"/>
  <c r="I2" i="14" s="1"/>
  <c r="H3" i="13"/>
  <c r="I3" i="13" s="1"/>
  <c r="H4" i="13"/>
  <c r="I4" i="13" s="1"/>
  <c r="H5" i="13"/>
  <c r="I5" i="13" s="1"/>
  <c r="H6" i="13"/>
  <c r="I6" i="13"/>
  <c r="H7" i="13"/>
  <c r="I7" i="13"/>
  <c r="H8" i="13"/>
  <c r="I8" i="13"/>
  <c r="H9" i="13"/>
  <c r="I9" i="13" s="1"/>
  <c r="H11" i="13"/>
  <c r="I11" i="13"/>
  <c r="H19" i="13"/>
  <c r="I19" i="13"/>
  <c r="H20" i="13"/>
  <c r="I20" i="13"/>
  <c r="H21" i="13"/>
  <c r="I21" i="13" s="1"/>
  <c r="H22" i="13"/>
  <c r="I22" i="13" s="1"/>
  <c r="H23" i="13"/>
  <c r="I23" i="13" s="1"/>
  <c r="H24" i="13"/>
  <c r="I24" i="13"/>
  <c r="H25" i="13"/>
  <c r="I25" i="13"/>
  <c r="H26" i="13"/>
  <c r="I26" i="13"/>
  <c r="H27" i="13"/>
  <c r="I27" i="13" s="1"/>
  <c r="H28" i="13"/>
  <c r="I28" i="13" s="1"/>
  <c r="H29" i="13"/>
  <c r="I29" i="13" s="1"/>
  <c r="H30" i="13"/>
  <c r="H31" i="13"/>
  <c r="I31" i="13"/>
  <c r="H32" i="13"/>
  <c r="I32" i="13"/>
  <c r="H33" i="13"/>
  <c r="I33" i="13" s="1"/>
  <c r="H34" i="13"/>
  <c r="I34" i="13" s="1"/>
  <c r="H35" i="13"/>
  <c r="I35" i="13" s="1"/>
  <c r="H2" i="13"/>
  <c r="I2" i="13" s="1"/>
  <c r="J14" i="12"/>
  <c r="H3" i="12"/>
  <c r="I3" i="12" s="1"/>
  <c r="H4" i="12"/>
  <c r="I4" i="12"/>
  <c r="H5" i="12"/>
  <c r="I5" i="12" s="1"/>
  <c r="H6" i="12"/>
  <c r="I6" i="12"/>
  <c r="H7" i="12"/>
  <c r="I7" i="12" s="1"/>
  <c r="H8" i="12"/>
  <c r="I8" i="12"/>
  <c r="H9" i="12"/>
  <c r="I9" i="12" s="1"/>
  <c r="H10" i="12"/>
  <c r="I10" i="12"/>
  <c r="H11" i="12"/>
  <c r="I11" i="12" s="1"/>
  <c r="H12" i="12"/>
  <c r="I12" i="12"/>
  <c r="H13" i="12"/>
  <c r="I13" i="12"/>
  <c r="H2" i="12"/>
  <c r="I2" i="12" s="1"/>
  <c r="J16" i="11"/>
  <c r="H3" i="11"/>
  <c r="I3" i="11" s="1"/>
  <c r="H4" i="11"/>
  <c r="I4" i="11" s="1"/>
  <c r="H5" i="11"/>
  <c r="I5" i="11"/>
  <c r="H6" i="11"/>
  <c r="I6" i="11"/>
  <c r="H7" i="11"/>
  <c r="I7" i="11" s="1"/>
  <c r="H8" i="11"/>
  <c r="I8" i="11"/>
  <c r="H9" i="11"/>
  <c r="I9" i="11" s="1"/>
  <c r="H10" i="11"/>
  <c r="I10" i="11"/>
  <c r="H11" i="11"/>
  <c r="I11" i="11"/>
  <c r="H12" i="11"/>
  <c r="I12" i="11"/>
  <c r="H13" i="11"/>
  <c r="I13" i="11"/>
  <c r="H14" i="11"/>
  <c r="I14" i="11"/>
  <c r="H15" i="11"/>
  <c r="I15" i="11" s="1"/>
  <c r="H2" i="11"/>
  <c r="I2" i="11" s="1"/>
  <c r="J9" i="10"/>
  <c r="H3" i="10"/>
  <c r="I3" i="10" s="1"/>
  <c r="H4" i="10"/>
  <c r="I4" i="10" s="1"/>
  <c r="H5" i="10"/>
  <c r="I5" i="10"/>
  <c r="H6" i="10"/>
  <c r="I6" i="10" s="1"/>
  <c r="H7" i="10"/>
  <c r="I7" i="10"/>
  <c r="H8" i="10"/>
  <c r="I8" i="10"/>
  <c r="H2" i="10"/>
  <c r="I2" i="10" s="1"/>
  <c r="I14" i="9"/>
  <c r="E14" i="9"/>
  <c r="H3" i="9"/>
  <c r="I3" i="9" s="1"/>
  <c r="H4" i="9"/>
  <c r="I4" i="9" s="1"/>
  <c r="H5" i="9"/>
  <c r="I5" i="9" s="1"/>
  <c r="H6" i="9"/>
  <c r="I6" i="9"/>
  <c r="H7" i="9"/>
  <c r="I7" i="9"/>
  <c r="H8" i="9"/>
  <c r="I8" i="9"/>
  <c r="H9" i="9"/>
  <c r="I9" i="9"/>
  <c r="H10" i="9"/>
  <c r="I10" i="9"/>
  <c r="H11" i="9"/>
  <c r="I11" i="9" s="1"/>
  <c r="H12" i="9"/>
  <c r="I12" i="9"/>
  <c r="H13" i="9"/>
  <c r="I13" i="9"/>
  <c r="H2" i="9"/>
  <c r="I2" i="9" s="1"/>
  <c r="J22" i="7"/>
  <c r="H3" i="7"/>
  <c r="I3" i="7"/>
  <c r="H4" i="7"/>
  <c r="I4" i="7" s="1"/>
  <c r="H5" i="7"/>
  <c r="I5" i="7" s="1"/>
  <c r="H6" i="7"/>
  <c r="I6" i="7" s="1"/>
  <c r="H7" i="7"/>
  <c r="I7" i="7" s="1"/>
  <c r="H8" i="7"/>
  <c r="I8" i="7"/>
  <c r="H9" i="7"/>
  <c r="I9" i="7"/>
  <c r="H10" i="7"/>
  <c r="I10" i="7" s="1"/>
  <c r="H11" i="7"/>
  <c r="I11" i="7" s="1"/>
  <c r="H12" i="7"/>
  <c r="I12" i="7" s="1"/>
  <c r="H13" i="7"/>
  <c r="I13" i="7" s="1"/>
  <c r="H14" i="7"/>
  <c r="I14" i="7"/>
  <c r="H15" i="7"/>
  <c r="I15" i="7"/>
  <c r="H16" i="7"/>
  <c r="I16" i="7" s="1"/>
  <c r="H17" i="7"/>
  <c r="I17" i="7" s="1"/>
  <c r="H18" i="7"/>
  <c r="I18" i="7" s="1"/>
  <c r="H19" i="7"/>
  <c r="I19" i="7" s="1"/>
  <c r="H20" i="7"/>
  <c r="I20" i="7"/>
  <c r="H21" i="7"/>
  <c r="I21" i="7"/>
  <c r="I2" i="7"/>
  <c r="H2" i="7"/>
  <c r="J10" i="6"/>
  <c r="I3" i="6"/>
  <c r="I4" i="6"/>
  <c r="I5" i="6"/>
  <c r="I6" i="6"/>
  <c r="I7" i="6"/>
  <c r="I8" i="6"/>
  <c r="I9" i="6"/>
  <c r="H7" i="6"/>
  <c r="H3" i="6"/>
  <c r="H4" i="6"/>
  <c r="H5" i="6"/>
  <c r="H6" i="6"/>
  <c r="H8" i="6"/>
  <c r="H9" i="6"/>
  <c r="I2" i="5"/>
  <c r="H2" i="5"/>
  <c r="H2" i="6"/>
  <c r="I2" i="6"/>
  <c r="H5" i="5"/>
  <c r="H3" i="5"/>
  <c r="I3" i="5"/>
  <c r="I4" i="5"/>
  <c r="I5" i="5"/>
  <c r="I6" i="5"/>
  <c r="I7" i="5"/>
  <c r="I8" i="5"/>
  <c r="I9" i="5"/>
  <c r="I10" i="5"/>
  <c r="I11" i="5"/>
  <c r="I12" i="5"/>
  <c r="I13" i="5"/>
  <c r="I14" i="5"/>
  <c r="I15" i="5"/>
  <c r="I16" i="5"/>
  <c r="I17" i="5"/>
  <c r="I18" i="5"/>
  <c r="I19" i="5"/>
  <c r="I20" i="5"/>
  <c r="I21" i="5"/>
  <c r="I22" i="5"/>
  <c r="I23" i="5"/>
  <c r="H4" i="5"/>
  <c r="H6" i="5"/>
  <c r="H7" i="5"/>
  <c r="H8" i="5"/>
  <c r="H9" i="5"/>
  <c r="H10" i="5"/>
  <c r="H11" i="5"/>
  <c r="H12" i="5"/>
  <c r="H13" i="5"/>
  <c r="H14" i="5"/>
  <c r="H15" i="5"/>
  <c r="H16" i="5"/>
  <c r="H17" i="5"/>
  <c r="H18" i="5"/>
  <c r="H19" i="5"/>
  <c r="H20" i="5"/>
  <c r="H21" i="5"/>
  <c r="H22" i="5"/>
  <c r="H23" i="5"/>
  <c r="AP37" i="8" l="1"/>
  <c r="AN37" i="8"/>
  <c r="I36" i="13"/>
  <c r="J36" i="13" s="1"/>
  <c r="C10" i="16" s="1"/>
  <c r="AQ37" i="8" l="1"/>
  <c r="C12" i="16" s="1"/>
  <c r="C13" i="16" s="1"/>
  <c r="C15" i="16" s="1"/>
  <c r="C17" i="16" s="1"/>
  <c r="C19" i="16" s="1"/>
</calcChain>
</file>

<file path=xl/sharedStrings.xml><?xml version="1.0" encoding="utf-8"?>
<sst xmlns="http://schemas.openxmlformats.org/spreadsheetml/2006/main" count="1204" uniqueCount="410">
  <si>
    <t>序号</t>
  </si>
  <si>
    <t>安全类或层面</t>
  </si>
  <si>
    <t>安全控制点</t>
  </si>
  <si>
    <t>第一级权重</t>
  </si>
  <si>
    <t>第二级权重</t>
  </si>
  <si>
    <t>第三级</t>
  </si>
  <si>
    <t>第三级权重</t>
  </si>
  <si>
    <t>第四级</t>
  </si>
  <si>
    <t>第四级权重</t>
  </si>
  <si>
    <t>安全物理环境</t>
  </si>
  <si>
    <t>物理位置选择</t>
  </si>
  <si>
    <t>a) 机房场地应选择在具有防震、防风和防雨等能力的建筑内；</t>
  </si>
  <si>
    <t>b) 机房场地应避免设在建筑物的顶层或地下室，否则应加强防水和防潮措施。</t>
  </si>
  <si>
    <t>物理访问控制</t>
  </si>
  <si>
    <t>机房出入口应配置电子门禁系统，控制、鉴别和记录进入的人员。</t>
  </si>
  <si>
    <t>a) 机房出入口应配置电子门禁系统，控制、鉴别和记录进入的人员；</t>
  </si>
  <si>
    <t>防盗窃和防破坏</t>
  </si>
  <si>
    <t>a) 应将设备或主要部件进行固定，并设置明显的不易除去的标识；</t>
  </si>
  <si>
    <t>b) 应将通信线缆铺设在隐蔽安全处；</t>
  </si>
  <si>
    <t>c) 应设置机房防盗报警系统或设置有专人值守的视频监控系统。</t>
  </si>
  <si>
    <t>防雷击</t>
  </si>
  <si>
    <t>a) 应将各类机柜、设施和设备等通过接地系统安全接地；</t>
  </si>
  <si>
    <t>b) 应采取措施防止感应雷，例如设置防雷保安器或过压保护装置等。</t>
  </si>
  <si>
    <t>防火</t>
  </si>
  <si>
    <t>a) 机房应设置火灾自动消防系统，能够自动检测火情、自动报警，并自动灭火；</t>
  </si>
  <si>
    <t>b) 机房及相关的工作房间和辅助房应采用具有耐火等级的建筑材料；</t>
  </si>
  <si>
    <t>c) 应对机房划分区域进行管理，区域和区域之间设置隔离防火措施。</t>
  </si>
  <si>
    <t>防水和防潮</t>
  </si>
  <si>
    <t>a) 应采取措施防止雨水通过机房窗户、屋顶和墙壁渗透；</t>
  </si>
  <si>
    <t>b) 应采取措施防止机房内水蒸气结露和地下积水的转移与渗透；</t>
  </si>
  <si>
    <t>c) 应安装对水敏感的检测仪表或元件，对机房进行防水检测和报警。</t>
  </si>
  <si>
    <t>防静电</t>
  </si>
  <si>
    <t>a) 应采用防静电地板或地面并采用必要的接地防静电措施；</t>
  </si>
  <si>
    <t>b) 应采取措施防止静电的产生，例如采用静电消除器、佩戴防静电手环等。</t>
  </si>
  <si>
    <t>温湿度控制</t>
  </si>
  <si>
    <t>应设置温湿度自动调节设施，使机房温湿度的变化在设备运行所允许的范围之内。</t>
  </si>
  <si>
    <t>电力供应</t>
  </si>
  <si>
    <t>a) 应在机房供电线路上配置稳压器和过电压防护设备；</t>
  </si>
  <si>
    <t>b) 应提供短期的备用电力供应，至少满足设备在断电情况下的正常运行要求；</t>
  </si>
  <si>
    <t>c) 应设置冗余或并行的电力电缆线路为计算机系统供电。</t>
  </si>
  <si>
    <t>c) 应设置冗余或并行的电力电缆线路为计算机系统供电；</t>
  </si>
  <si>
    <t>电磁防护</t>
  </si>
  <si>
    <t>a) 电源线和通信线缆应隔离铺设，避免互相干扰；</t>
  </si>
  <si>
    <t>b) 应对关键设备实施电磁屏蔽。</t>
  </si>
  <si>
    <t>b) 应对关键设备或关键区域实施电磁屏蔽。</t>
  </si>
  <si>
    <t>安全通信网络</t>
  </si>
  <si>
    <t>网络架构</t>
  </si>
  <si>
    <t>a) 应保证网络设备的业务处理能力满足业务高峰期需要；</t>
  </si>
  <si>
    <t>b) 应保证网络各个部分的带宽满足业务高峰期需要；</t>
  </si>
  <si>
    <t>c) 应划分不同的网络区域，并按照方便管理和控制的原则为各网络区域分配地址；</t>
  </si>
  <si>
    <t>d) 应避免将重要网络区域部署在边界处，重要网络区域与其他网络区域之间应采取可靠的技术隔离手段；</t>
  </si>
  <si>
    <t>e) 应提供通信线路、关键网络设备和关键计算设备的硬件冗余，保证系统的可用性。</t>
  </si>
  <si>
    <t>e) 应提供通信线路、关键网络设备和关键计算设备的硬件冗余，保证系统的可用性；</t>
  </si>
  <si>
    <t>通信传输</t>
  </si>
  <si>
    <t>a) 应采用校验技术或密码技术保证通信过程中数据的完整性；</t>
  </si>
  <si>
    <t>a) 应采用密码技术保证通信过程中数据的完整性；</t>
  </si>
  <si>
    <t>b) 应采用密码技术保证通信过程中数据的保密性。</t>
  </si>
  <si>
    <t>b) 应采用密码技术保证通信过程中数据的保密性；</t>
  </si>
  <si>
    <t>可信验证</t>
  </si>
  <si>
    <t>可基于可信根对通信设备的系统引导程序、系统程序、重要配置参数和通信应用程序等进行可信验证，并在应用程序的关键执行环节进行动态可信验证，在检测到其可信性受到破坏后进行报警，并将验证结果形成审计记录送至安全管理中心。</t>
  </si>
  <si>
    <t>可基于可信根对通信设备的系统引导程序、系统程序、重要配置参数和通信应用程序等进行可信验证，并在应用程序的所有执行环节进行动态可信验证，在检测到其可信性受到破坏后进行报警，并将验证结果形成审计记录送至安全管理中心，并进行动态关联感知。</t>
  </si>
  <si>
    <t>安全区域边界</t>
  </si>
  <si>
    <t>边界防护</t>
  </si>
  <si>
    <t>a) 应保证跨越边界的访问和数据流通过边界设备提供的受控接口进行通信；</t>
  </si>
  <si>
    <t>b) 应能够对非授权设备私自联到内部网络的行为进行检查或限制；</t>
  </si>
  <si>
    <t>c) 应能够对内部用户非授权联到外部网络的行为进行检查或限制；</t>
  </si>
  <si>
    <t>d) 应限制无线网络的使用，保证无线网络通过受控的边界设备接入内部网络。</t>
  </si>
  <si>
    <t>d) 应限制无线网络的使用，保证无线网络通过受控的边界设备接入内部网络；</t>
  </si>
  <si>
    <t>访问控制</t>
  </si>
  <si>
    <t>a) 应在网络边界或区域之间根据访问控制策略设置访问控制规则，默认情况下除允许通信外受控接口拒绝所有通信；</t>
  </si>
  <si>
    <t>b) 应删除多余或无效的访问控制规则，优化访问控制列表，并保证访问控制规则数量最小化；</t>
  </si>
  <si>
    <t>c) 应对源地址、目的地址、源端口、目的端口和协议等进行检查，以允许/拒绝数据包进出；</t>
  </si>
  <si>
    <t>d) 应能根据会话状态信息为进出数据流提供明确的允许/拒绝访问的能力；</t>
  </si>
  <si>
    <t>e) 应对进出网络的数据流实现基于应用协议和应用内容的访问控制。</t>
  </si>
  <si>
    <t>入侵防范</t>
  </si>
  <si>
    <t>a) 应在关键网络节点处检测、防止或限制从外部发起的网络攻击行为；</t>
  </si>
  <si>
    <t>b) 应在关键网络节点处检测、防止或限制从内部发起的网络攻击行为；</t>
  </si>
  <si>
    <t>c) 应采取技术措施对网络行为进行分析，实现对网络攻击特别是新型网络攻击行为的分析；</t>
  </si>
  <si>
    <t>d) 当检测到攻击行为时，记录攻击源IP、攻击类型、攻击目标、攻击时间，在发生严重入侵事件时应提供报警。</t>
  </si>
  <si>
    <t>a) 应在关键网络节点处对恶意代码进行检测和清除，并维护恶意代码防护机制的升级和更新；</t>
  </si>
  <si>
    <t>b) 应在关键网络节点处对垃圾邮件进行检测和防护，并维护垃圾邮件防护机制的升级和更新。</t>
  </si>
  <si>
    <t>安全审计</t>
  </si>
  <si>
    <t>a) 应在网络边界、重要网络节点进行安全审计，审计覆盖到每个用户，对重要的用户行为和重要安全事件进行审计；</t>
  </si>
  <si>
    <t>b) 审计记录应包括事件的日期和时间、用户、事件类型、事件是否成功及其他与审计相关的信息；</t>
  </si>
  <si>
    <t>c) 应对审计记录进行保护，定期备份，避免受到未预期的删除、修改或覆盖等。</t>
  </si>
  <si>
    <t>c) 应对审计记录进行保护，定期备份，避免受到未预期的删除、修改或覆盖等；</t>
  </si>
  <si>
    <t>d) 应能对远程访问的用户行为、访问互联网的用户行为等单独进行行为审计和数据分析。</t>
  </si>
  <si>
    <t>可基于可信根对边界设备的系统引导程序、系统程序、重要配置参数和边界防护应用程序等进行可信验证，并在应用程序的关键执行环节进行动态可信验证，在检测到其可信性受到破坏后进行报警，并将验证结果形成审计记录送至安全管理中心。</t>
  </si>
  <si>
    <t>可基于可信根对边界设备的系统引导程序、系统程序、重要配置参数和边界防护应用程序等进行可信验证，并在应用程序的所有执行环节进行动态可信验证，在检测到其可信性受到破坏后进行报警，并将验证结果形成审计记录送至安全管理中心，并进行动态关联感知。</t>
  </si>
  <si>
    <t>安全计算环境</t>
  </si>
  <si>
    <t>身份鉴别</t>
  </si>
  <si>
    <t>a) 应对登录的用户进行身份标识和鉴别，身份标识具有唯一性，身份鉴别信息具有复杂度要求并定期更换；</t>
  </si>
  <si>
    <t>b) 应具有登录失败处理功能，应配置并启用结束会话、限制非法登录次数和当登录连接超时自动退出等相关措施；</t>
  </si>
  <si>
    <t>c) 当进行远程管理时，应采取必要措施防止鉴别信息在网络传输过程中被窃听；</t>
  </si>
  <si>
    <t>d) 应采用口令、密码技术、生物技术等两种或两种以上组合的鉴别技术对用户进行身份鉴别，且其中一种鉴别技术至少应使用密码技术来实现。</t>
  </si>
  <si>
    <t>a) 应对登录的用户分配账户和权限；</t>
  </si>
  <si>
    <t>b) 应重命名或删除默认账户，修改默认账户的默认口令；</t>
  </si>
  <si>
    <t>c) 应及时删除或停用多余的、过期的账户，避免共享账户的存在；</t>
  </si>
  <si>
    <t>d) 应授予管理用户所需的最小权限，实现管理用户的权限分离；</t>
  </si>
  <si>
    <t>e) 应由授权主体配置访问控制策略，访问控制策略规定主体对客体的访问规则；</t>
  </si>
  <si>
    <t>f) 访问控制的粒度应达到主体为用户级或进程级，客体为文件、数据库表级；</t>
  </si>
  <si>
    <t>g) 应对重要主体和客体设置安全标记，并控制主体对有安全标记信息资源的访问。</t>
  </si>
  <si>
    <t>g) 应对主体、客体设置安全标记，并依据安全标记和强制访问控制规则确定主体对客体的访问。</t>
  </si>
  <si>
    <t>a) 应启用安全审计功能，审计覆盖到每个用户，对重要的用户行为和重要安全事件进行审计；</t>
  </si>
  <si>
    <t>b) 审计记录应包括事件的日期和时间、事件类型、主体标识、客体标识和结果等；</t>
  </si>
  <si>
    <t>d) 应对审计进程进行保护，防止未经授权的中断。</t>
  </si>
  <si>
    <t>a) 应遵循最小安装的原则，仅安装需要的组件和应用程序；</t>
  </si>
  <si>
    <t>b) 应关闭不需要的系统服务、默认共享和高危端口；</t>
  </si>
  <si>
    <t>c) 应通过设定终端接入方式或网络地址范围对通过网络进行管理的管理终端进行限制；</t>
  </si>
  <si>
    <t>d) 应提供数据有效性检验功能，保证通过人机接口输入或通过通信接口输入的内容符合系统设定要求；</t>
  </si>
  <si>
    <t>e) 应能发现可能存在的已知漏洞，并在经过充分测试评估后，及时修补漏洞；</t>
  </si>
  <si>
    <t>f) 应能够检测到对重要节点进行入侵的行为，并在发生严重入侵事件时提供报警。</t>
  </si>
  <si>
    <t>恶意代码防范</t>
  </si>
  <si>
    <t>应采用免受恶意代码攻击的技术措施或主动免疫可信验证机制及时识别入侵和病毒行为，并将其有效阻断。</t>
  </si>
  <si>
    <t>应采用主动免疫可信验证机制及时识别入侵和病毒行为，并将其有效阻断。</t>
  </si>
  <si>
    <t>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</si>
  <si>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可基于可信根对计算设备的系统引导程序、系统程序、重要配置参数和应用程序等进行可信验证，并在应用程序的所有执行环节进行动态可信验证，在检测到其可信性受到破坏后进行报警，并将验证结果形成审计记录送至安全管理中心，并进行动态关联感知。</t>
  </si>
  <si>
    <t>数据完整性</t>
  </si>
  <si>
    <t>a) 应采用校验技术或密码技术保证重要数据在传输过程中的完整性，包括但不限于鉴别数据、重要业务数据、重要审计数据、重要配置数据、重要视频数据和重要个人信息等；</t>
  </si>
  <si>
    <t>a) 应采用密码技术保证重要数据在传输过程中的完整性，包括但不限于鉴别数据、重要业务数据、重要审计数据、重要配置数据、重要视频数据和重要个人信息等；</t>
  </si>
  <si>
    <t>b) 应采用校验技术或密码技术保证重要数据在存储过程中的完整性，包括但不限于鉴别数据、重要业务数据、重要审计数据、重要配置数据、重要视频数据和重要个人信息等。</t>
  </si>
  <si>
    <t>b) 应采用密码技术保证重要数据在存储过程中的完整性，包括但不限于鉴别数据、重要业务数据、重要审计数据、重要配置数据、重要视频数据和重要个人信息等；</t>
  </si>
  <si>
    <t>数据保密性</t>
  </si>
  <si>
    <t>a) 应采用密码技术保证重要数据在传输过程中的保密性，包括但不限于鉴别数据、重要业务数据和重要个人信息等；</t>
  </si>
  <si>
    <t>b) 应采用密码技术保证重要数据在存储过程中的保密性，包括但不限于鉴别数据、重要业务数据和重要个人信息等。</t>
  </si>
  <si>
    <t>数据备份恢复</t>
  </si>
  <si>
    <t>a) 应提供重要数据的本地数据备份与恢复功能；</t>
  </si>
  <si>
    <t>b) 应提供异地实时备份功能，利用通信网络将重要数据实时备份至备份场地；</t>
  </si>
  <si>
    <t>c) 应提供重要数据处理系统的热冗余，保证系统的高可用性。</t>
  </si>
  <si>
    <t>c) 应提供重要数据处理系统的热冗余，保证系统的高可用性；</t>
  </si>
  <si>
    <t>剩余信息保护</t>
  </si>
  <si>
    <t>a) 应保证鉴别信息所在的存储空间被释放或重新分配前得到完全清除；</t>
  </si>
  <si>
    <t>b) 应保证存有敏感数据的存储空间被释放或重新分配前得到完全清除。</t>
  </si>
  <si>
    <t>个人信息保护</t>
  </si>
  <si>
    <t>a) 应仅采集和保存业务必需的用户个人信息；</t>
  </si>
  <si>
    <t>b) 应禁止未授权访问和非法使用用户个人信息。</t>
  </si>
  <si>
    <t>安全管理中心</t>
  </si>
  <si>
    <t>系统管理</t>
  </si>
  <si>
    <t>a) 应对系统管理员进行身份鉴别，只允许其通过特定的命令或操作界面进行系统管理操作，并对这些操作进行审计；</t>
  </si>
  <si>
    <t>b) 应通过系统管理员对系统的资源和运行进行配置、控制和管理，包括用户身份、系统资源配置、系统加载和启动、系统运行的异常处理、数据和设备的备份与恢复等。</t>
  </si>
  <si>
    <t>审计管理</t>
  </si>
  <si>
    <t>a) 应对审计管理员进行身份鉴别，只允许其通过特定的命令或操作界面进行安全审计操作，并对这些操作进行审计；</t>
  </si>
  <si>
    <t>b) 应通过审计管理员对审计记录应进行分析，并根据分析结果进行处理，包括根据安全审计策略对审计记录进行存储、管理和查询等。</t>
  </si>
  <si>
    <t>安全管理</t>
  </si>
  <si>
    <t>a) 应对安全管理员进行身份鉴别，只允许其通过特定的命令或操作界面进行安全管理操作，并对这些操作进行审计；</t>
  </si>
  <si>
    <t>b) 应通过安全管理员对系统中的安全策略进行配置，包括安全参数的设置，主体、客体进行统一安全标记，对主体进行授权，配置可信验证策略等。</t>
  </si>
  <si>
    <t>集中管控</t>
  </si>
  <si>
    <t>a) 应划分出特定的管理区域，对分布在网络中的安全设备或安全组件进行管控；</t>
  </si>
  <si>
    <t>b) 应能够建立一条安全的信息传输路径，对网络中的安全设备或安全组件进行管理；</t>
  </si>
  <si>
    <t>c) 应对网络链路、安全设备、网络设备和服务器等的运行状况进行集中监测；</t>
  </si>
  <si>
    <t>d) 应对分散在各个设备上的审计数据进行收集汇总和集中分析，并保证审计记录的留存时间符合法律法规要求；</t>
  </si>
  <si>
    <t>e) 应对安全策略、恶意代码、补丁升级等安全相关事项进行集中管理；</t>
  </si>
  <si>
    <t>f) 应能对网络中发生的各类安全事件进行识别、报警和分析。</t>
  </si>
  <si>
    <t>f) 应能对网络中发生的各类安全事件进行识别、报警和分析；</t>
  </si>
  <si>
    <t>安全管理制度</t>
  </si>
  <si>
    <t>安全策略</t>
  </si>
  <si>
    <t>应制定网络安全工作的总体方针和安全策略，阐明机构安全工作的总体目标、范围、原则和安全框架等。</t>
  </si>
  <si>
    <t>管理制度</t>
  </si>
  <si>
    <t>a) 应对安全管理活动中的各类管理内容建立安全管理制度；</t>
  </si>
  <si>
    <t>b) 应对管理人员或操作人员执行的日常管理操作建立操作规程；</t>
  </si>
  <si>
    <t>c) 应形成由安全策略、管理制度、操作规程、记录表单等构成的全面的安全管理制度体系。</t>
  </si>
  <si>
    <t>制定和发布</t>
  </si>
  <si>
    <t>a) 应指定或授权专门的部门或人员负责安全管理制度的制定；</t>
  </si>
  <si>
    <t>b) 安全管理制度应通过正式、有效的方式发布，并进行版本控制。</t>
  </si>
  <si>
    <t>评审和修订</t>
  </si>
  <si>
    <t>应定期对安全管理制度的合理性和适用性进行论证和审定，对存在不足或需要改进的安全管理制度进行修订。</t>
  </si>
  <si>
    <t>安全管理机构</t>
  </si>
  <si>
    <t>岗位设置</t>
  </si>
  <si>
    <t>a) 应成立指导和管理网络安全工作的委员会或领导小组，其最高领导由单位主管领导担任或授权；</t>
  </si>
  <si>
    <t>b) 应设立网络安全管理工作的职能部门，设立安全主管、安全管理各个方面的负责人岗位，并定义各负责人的职责；</t>
  </si>
  <si>
    <t>c) 应设立系统管理员、审计管理员和安全管理员等岗位，并定义部门及各个工作岗位的职责。</t>
  </si>
  <si>
    <t>人员配备</t>
  </si>
  <si>
    <t>a) 应配备一定数量的系统管理员、审计管理员和安全管理员等；</t>
  </si>
  <si>
    <t>b) 应配备专职安全管理员，不可兼任。</t>
  </si>
  <si>
    <t>b) 应配备专职安全管理员，不可兼任；</t>
  </si>
  <si>
    <t>授权和审批</t>
  </si>
  <si>
    <t>a) 应根据各个部门和岗位的职责明确授权审批事项、审批部门和批准人等；</t>
  </si>
  <si>
    <t>b) 应针对系统变更、重要操作、物理访问和系统接入等事项建立审批程序，按照审批程序执行审批过程，对重要活动建立逐级审批制度；</t>
  </si>
  <si>
    <t>c) 应定期审查审批事项，及时更新需授权和审批的项目、审批部门和审批人等信息。</t>
  </si>
  <si>
    <t>沟通和合作</t>
  </si>
  <si>
    <t>a) 应加强各类管理人员、组织内部机构和网络安全管理部门之间的合作与沟通，定期召开协调会议，共同协作处理网络安全问题；</t>
  </si>
  <si>
    <t>b) 应加强与网络安全职能部门、各类供应商、业界专家及安全组织的合作与沟通；</t>
  </si>
  <si>
    <t>c) 应建立外联单位联系列表，包括外联单位名称、合作内容、联系人和联系方式等信息。</t>
  </si>
  <si>
    <t>审核和检查</t>
  </si>
  <si>
    <t>a) 应定期进行常规安全检查，检查内容包括系统日常运行、系统漏洞和数据备份等情况；</t>
  </si>
  <si>
    <t>b) 应定期进行全面安全检查，检查内容包括现有安全技术措施的有效性、安全配置与安全策略的一致性、安全管理制度的执行情况等；</t>
  </si>
  <si>
    <t>c) 应制定安全检查表格实施安全检查，汇总安全检查数据，形成安全检查报告，并对安全检查结果进行通报。</t>
  </si>
  <si>
    <t>安全管理人员</t>
  </si>
  <si>
    <t>人员录用</t>
  </si>
  <si>
    <t>a) 应指定或授权专门的部门或人员负责人员录用；</t>
  </si>
  <si>
    <t>b) 应对被录用人员的身份、安全背景、专业资格或资质等进行审查，对其所具有的技术技能进行考核；</t>
  </si>
  <si>
    <t>c) 应与被录用人员签署保密协议，与关键岗位人员签署岗位责任协议。</t>
  </si>
  <si>
    <t>c) 应与被录用人员签署保密协议，与关键岗位人员签署岗位责任协议；</t>
  </si>
  <si>
    <t>人员离岗</t>
  </si>
  <si>
    <t>a) 应及时终止离岗人员的所有访问权限，取回各种身份证件、钥匙、徽章等以及机构提供的软硬件设备；</t>
  </si>
  <si>
    <t>b) 应办理严格的调离手续，并承诺调离后的保密义务后方可离开。</t>
  </si>
  <si>
    <t>安全意识教育和培训</t>
  </si>
  <si>
    <t>a) 应对各类人员进行安全意识教育和岗位技能培训，并告知相关的安全责任和惩戒措施；</t>
  </si>
  <si>
    <t>b) 应针对不同岗位制定不同的培训计划，对安全基础知识、岗位操作规程等进行培训；</t>
  </si>
  <si>
    <t>c) 应定期对不同岗位的人员进行技能考核。</t>
  </si>
  <si>
    <t>c) 应定期对不同岗位的人员进行技术技能考核。</t>
  </si>
  <si>
    <t>外部人员访问管理</t>
  </si>
  <si>
    <t>a) 应在外部人员物理访问受控区域前先提出书面申请，批准后由专人全程陪同，并登记备案；</t>
  </si>
  <si>
    <t>b) 应在外部人员接入受控网络访问系统前先提出书面申请，批准后由专人开设账户、分配权限，并登记备案；</t>
  </si>
  <si>
    <t>c) 外部人员离场后应及时清除其所有的访问权限；</t>
  </si>
  <si>
    <t>d) 获得系统访问授权的外部人员应签署保密协议，不得进行非授权操作，不得复制和泄露任何敏感信息。</t>
  </si>
  <si>
    <t>d) 获得系统访问授权的外部人员应签署保密协议，不得进行非授权操作，不得复制和泄露任何敏感信息；</t>
  </si>
  <si>
    <t>安全建设管理</t>
  </si>
  <si>
    <t>定级和备案</t>
  </si>
  <si>
    <t>a) 应以书面的形式说明保护对象的安全保护等级及确定等级的方法和理由；</t>
  </si>
  <si>
    <t>b) 应组织相关部门和有关安全技术专家对定级结果的合理性和正确性进行论证和审定；</t>
  </si>
  <si>
    <t>c) 应保证定级结果经过相关部门的批准；</t>
  </si>
  <si>
    <t>d) 应将备案材料报主管部门和相应公安机关备案。</t>
  </si>
  <si>
    <t>安全方案设计</t>
  </si>
  <si>
    <t>a) 应根据安全保护等级选择基本安全措施，依据风险分析的结果补充和调整安全措施；</t>
  </si>
  <si>
    <t>b) 应根据保护对象的安全保护等级及与其他级别保护对象的关系进行安全整体规划和安全方案设计，设计内容应包含密码技术相关内容，并形成配套文件；</t>
  </si>
  <si>
    <t>c) 应组织相关部门和有关安全专家对安全整体规划及其配套文件的合理性和正确性进行论证和审定，经过批准后才能正式实施。</t>
  </si>
  <si>
    <t>产品采购和使用</t>
  </si>
  <si>
    <t>a) 应确保网络安全产品采购和使用符合国家的有关规定；</t>
  </si>
  <si>
    <t>b) 应确保密码产品与服务的采购和使用符合国家密码管理主管部门的要求；</t>
  </si>
  <si>
    <t>c) 应预先对产品进行选型测试，确定产品的候选范围，并定期审定和更新候选产品名单。</t>
  </si>
  <si>
    <t>c) 应预先对产品进行选型测试，确定产品的候选范围，并定期审定和更新候选产品名单；</t>
  </si>
  <si>
    <t>自行软件开发</t>
  </si>
  <si>
    <t>a) 应将开发环境与实际运行环境物理分开，测试数据和测试结果受到控制；</t>
  </si>
  <si>
    <t>b) 应制定软件开发管理制度，明确说明开发过程的控制方法和人员行为准则；</t>
  </si>
  <si>
    <t>c) 应制定代码编写安全规范，要求开发人员参照规范编写代码；</t>
  </si>
  <si>
    <t>d) 应具备软件设计的相关文档和使用指南，并对文档使用进行控制；</t>
  </si>
  <si>
    <t>e) 应保证在软件开发过程中对安全性进行测试，在软件安装前对可能存在的恶意代码进行检测；</t>
  </si>
  <si>
    <t>e) 应在软件开发过程中对安全性进行测试，在软件安装前对可能存在的恶意代码进行检测；</t>
  </si>
  <si>
    <t>f) 应对程序资源库的修改、更新、发布进行授权和批准，并严格进行版本控制；</t>
  </si>
  <si>
    <t>g) 应保证开发人员为专职人员，开发人员的开发活动受到控制、监视和审查。</t>
  </si>
  <si>
    <t>外包软件开发</t>
  </si>
  <si>
    <t>a) 应在软件交付前检测其中可能存在的恶意代码；</t>
  </si>
  <si>
    <t>b) 应保证开发单位提供软件设计文档和使用指南；</t>
  </si>
  <si>
    <t>c) 应保证开发单位提供软件源代码，并审查软件中可能存在的后门和隐蔽信道。</t>
  </si>
  <si>
    <t>工程实施</t>
  </si>
  <si>
    <t>a) 应指定或授权专门的部门或人员负责工程实施过程的管理；</t>
  </si>
  <si>
    <t>b) 应制定安全工程实施方案控制工程实施过程；</t>
  </si>
  <si>
    <t>c) 应通过第三方工程监理控制项目的实施过程。</t>
  </si>
  <si>
    <t>测试验收</t>
  </si>
  <si>
    <t>a) 应制订测试验收方案，并依据测试验收方案实施测试验收，形成测试验收报告；</t>
  </si>
  <si>
    <t>b) 应进行上线前的安全性测试，并出具安全测试报告，安全测试报告应包含密码应用安全性测试相关内容。</t>
  </si>
  <si>
    <t>系统交付</t>
  </si>
  <si>
    <t>a) 应制定交付清单，并根据交付清单对所交接的设备、软件和文档等进行清点；</t>
  </si>
  <si>
    <t>b) 应对负责运行维护的技术人员进行相应的技能培训；</t>
  </si>
  <si>
    <t>c) 应提供建设过程文档和运行维护文档。</t>
  </si>
  <si>
    <t>等级测评</t>
  </si>
  <si>
    <t>a) 应定期进行等级测评，发现不符合相应等级保护标准要求的及时整改；</t>
  </si>
  <si>
    <t>b) 应在发生重大变更或级别发生变化时进行等级测评；</t>
  </si>
  <si>
    <t>c) 应确保测评机构的选择符合国家有关规定。</t>
  </si>
  <si>
    <t>服务供应商选择</t>
  </si>
  <si>
    <t>a) 应确保服务供应商的选择符合国家的有关规定；</t>
  </si>
  <si>
    <t>b) 应与选定的服务供应商签订相关协议，明确整个服务供应链各方需履行的网络安全相关义务；</t>
  </si>
  <si>
    <t>c) 应定期监督、评审和审核服务供应商提供的服务，并对其变更服务内容加以控制。</t>
  </si>
  <si>
    <t>安全运维管理</t>
  </si>
  <si>
    <t>环境管理</t>
  </si>
  <si>
    <t>a) 应指定专门的部门或人员负责机房安全，对机房出入进行管理，定期对机房供配电、空调、温湿度控制、消防等设施进行维护管理；</t>
  </si>
  <si>
    <t>b) 应建立机房安全管理制度，对有关物理访问、物品带进出和环境安全等方面的管理作出规定；</t>
  </si>
  <si>
    <t>b) 应建立机房安全管理制度，对有关物理访问、物品进出和环境安全等方面的管理作出规定；</t>
  </si>
  <si>
    <t>c) 应不在重要区域接待来访人员，不随意放置含有敏感信息的纸档文件和移动介质等。</t>
  </si>
  <si>
    <t>c) 应不在重要区域接待来访人员，不随意放置含有敏感信息的纸档文件和移动介质等；</t>
  </si>
  <si>
    <t>资产管理</t>
  </si>
  <si>
    <t>a) 应编制并保存与保护对象相关的资产清单，包括资产责任部门、重要程度和所处位置等内容；</t>
  </si>
  <si>
    <t>b) 应根据资产的重要程度对资产进行标识管理，根据资产的价值选择相应的管理措施；</t>
  </si>
  <si>
    <t>c) 应对信息分类与标识方法作出规定，并对信息的使用、传输和存储等进行规范化管理。</t>
  </si>
  <si>
    <t>介质管理</t>
  </si>
  <si>
    <t>a) 应将介质存放在安全的环境中，对各类介质进行控制和保护，实行存储环境专人管理，并根据存档介质的目录清单定期盘点；</t>
  </si>
  <si>
    <t>b) 应对介质在物理传输过程中的人员选择、打包、交付等情况进行控制，并对介质的归档和查询等进行登记记录。</t>
  </si>
  <si>
    <t>设备维护管理</t>
  </si>
  <si>
    <t>a) 应对各种设备（包括备份和冗余设备）、线路等指定专门的部门或人员定期进行维护管理；</t>
  </si>
  <si>
    <t>b) 应建立配套设施、软硬件维护方面的管理制度，对其维护进行有效的管理，包括明确维护人员的责任、维修和服务的审批、维修过程的监督控制等；</t>
  </si>
  <si>
    <t>c) 信息处理设备应经过审批才能带离机房或办公地点，含有存储介质的设备带出工作环境时其中重要数据应加密；</t>
  </si>
  <si>
    <t>d) 含有存储介质的设备在报废或重用前，应进行完全清除或被安全覆盖，保证该设备上的敏感数据和授权软件无法被恢复重用。</t>
  </si>
  <si>
    <t>漏洞和风险管理</t>
  </si>
  <si>
    <t>a) 应采取必要的措施识别安全漏洞和隐患，对发现的安全漏洞和隐患及时进行修补或评估可能的影响后进行修补；</t>
  </si>
  <si>
    <t>b) 应定期开展安全测评，形成安全测评报告，采取措施应对发现的安全问题。</t>
  </si>
  <si>
    <t>网络和系统安全管理</t>
  </si>
  <si>
    <t>a) 应划分不同的管理员角色进行网络和系统的运维管理，明确各个角色的责任和权限；</t>
  </si>
  <si>
    <t>b) 应指定专门的部门或人员进行账户管理，对申请账户、建立账户、删除账户等进行控制；</t>
  </si>
  <si>
    <t>c) 应建立网络和系统安全管理制度，对安全策略、账户管理、配置管理、日志管理、日常操作、升级与打补丁、口令更新周期等方面作出规定；</t>
  </si>
  <si>
    <t>d) 应制定重要设备的配置和操作手册，依据手册对设备进行安全配置和优化配置等；</t>
  </si>
  <si>
    <t>e) 应详细记录运维操作日志，包括日常巡检工作、运行维护记录、参数的设置和修改等内容；</t>
  </si>
  <si>
    <t>f) 应指定专门的部门或人员对日志、监测和报警数据等进行分析、统计，及时发现可疑行为；</t>
  </si>
  <si>
    <t>g) 应严格控制变更性运维，经过审批后才可改变连接、安装系统组件或调整配置参数，操作过程中应保留不可更改的审计日志，操作结束后应同步更新配置信息库；</t>
  </si>
  <si>
    <t>h) 应严格控制运维工具的使用，经过审批后才可接入进行操作，操作过程中应保留不可更改的审计日志，操作结束后应删除工具中的敏感数据；</t>
  </si>
  <si>
    <t>i) 应严格控制远程运维的开通，经过审批后才可开通远程运维接口或通道，操作过程中应保留不可更改的审计日志，操作结束后立即关闭接口或通道；</t>
  </si>
  <si>
    <t>j) 应保证所有与外部的连接均得到授权和批准，应定期检查违反规定无线上网及其他违反网络安全策略的行为。</t>
  </si>
  <si>
    <t>恶意代码防范管理</t>
  </si>
  <si>
    <t>a) 应提高所有用户的防恶意代码意识，对外来计算机或存储设备接入系统前进行恶意代码检查等；</t>
  </si>
  <si>
    <t>b) 应定期验证防范恶意代码攻击的技术措施的有效性。</t>
  </si>
  <si>
    <t>配置管理</t>
  </si>
  <si>
    <t>a) 应记录和保存基本配置信息，包括网络拓扑结构、各个设备安装的软件组件、软件组件的版本和补丁信息、各个设备或软件组件的配置参数等；</t>
  </si>
  <si>
    <t>b) 应将基本配置信息改变纳入变更范畴，实施对配置信息改变的控制，并及时更新基本配置信息库。</t>
  </si>
  <si>
    <t>b) 应将基本配置信息改变纳入系统变更范畴，实施对配置信息改变的控制，并及时更新基本配置信息库。</t>
  </si>
  <si>
    <t>密码管理</t>
  </si>
  <si>
    <t>a) 应遵循密码相关国家标准和行业标准；</t>
  </si>
  <si>
    <t>a) 应遵循密码相关的国家标准和行业标准；</t>
  </si>
  <si>
    <t>b) 应使用国家密码管理主管部门认证核准的密码技术和产品。</t>
  </si>
  <si>
    <t>b) 应使用国家密码管理主管部门认证核准的密码技术和产品；</t>
  </si>
  <si>
    <t>变更管理</t>
  </si>
  <si>
    <t>a) 应明确变更需求，变更前根据变更需求制定变更方案，变更方案经过评审、审批后方可实施；</t>
  </si>
  <si>
    <t>b) 应建立变更的申报和审批控制程序，依据程序控制所有的变更，记录变更实施过程；</t>
  </si>
  <si>
    <t>c) 应建立中止变更并从失败变更中恢复的程序，明确过程控制方法和人员职责，必要时对恢复过程进行演练。</t>
  </si>
  <si>
    <t>备份与恢复管理</t>
  </si>
  <si>
    <t>a) 应识别需要定期备份的重要业务信息、系统数据及软件系统等；</t>
  </si>
  <si>
    <t>b) 应规定备份信息的备份方式、备份频度、存储介质、保存期等；</t>
  </si>
  <si>
    <t>c) 应根据数据的重要性和数据对系统运行的影响，制定数据的备份策略和恢复策略、备份程序和恢复程序等。</t>
  </si>
  <si>
    <t>安全事件处置</t>
  </si>
  <si>
    <t>a) 应及时向安全管理部门报告所发现的安全弱点和可疑事件；</t>
  </si>
  <si>
    <t>b) 应制定安全事件报告和处置管理制度，明确不同安全事件的报告、处置和响应流程，规定安全事件的现场处理、事件报告和后期恢复的管理职责等；</t>
  </si>
  <si>
    <t>c) 应在安全事件报告和响应处理过程中，分析和鉴定事件产生的原因，收集证据，记录处理过程，总结经验教训；</t>
  </si>
  <si>
    <t>d) 对造成系统中断和造成信息泄漏的重大安全事件应采用不同的处理程序和报告程序。</t>
  </si>
  <si>
    <t>应急预案管理</t>
  </si>
  <si>
    <t>a) 应规定统一的应急预案框架，包括启动预案的条件、应急组织构成、应急资源保障、事后教育和培训等内容；</t>
  </si>
  <si>
    <t>b) 应制定重要事件的应急预案，包括应急处理流程、系统恢复流程等内容；</t>
  </si>
  <si>
    <t>c) 应定期对系统相关的人员进行应急预案培训，并进行应急预案的演练；</t>
  </si>
  <si>
    <t>d) 应定期对原有的应急预案重新评估，修订完善。</t>
  </si>
  <si>
    <t>d) 应定期对原有的应急预案重新评估，修订完善；</t>
  </si>
  <si>
    <t>外包运维管理</t>
  </si>
  <si>
    <t>a) 应确保外包运维服务商的选择符合国家的有关规定；</t>
  </si>
  <si>
    <t>b) 应与选定的外包运维服务商签订相关的协议，明确约定外包运维的范围、工作内容；</t>
  </si>
  <si>
    <t>c) 应保证选择的外包运维服务商在技术和管理方面均应具有按照等级保护要求开展安全运维工作的能力，并将能力要求在签订的协议中明确；</t>
  </si>
  <si>
    <t>c) 应保证选择的外包运维服务商在技术和管理方面均具有按照等级保护要求开展安全运维工作的能力，并将能力要求在签订的协议中明确；</t>
  </si>
  <si>
    <t>d) 应在与外包运维服务商签订的协议中明确所有相关的安全要求，如可能涉及对敏感信息的访问、处理、存储要求，对IT基础设施中断服务的应急保障要求等。</t>
  </si>
  <si>
    <t>恶意代码和垃圾邮件防范</t>
    <phoneticPr fontId="3" type="noConversion"/>
  </si>
  <si>
    <t>安全物理环境</t>
    <phoneticPr fontId="3" type="noConversion"/>
  </si>
  <si>
    <t>安全通信网络</t>
    <phoneticPr fontId="3" type="noConversion"/>
  </si>
  <si>
    <t>安全区域边界</t>
    <phoneticPr fontId="3" type="noConversion"/>
  </si>
  <si>
    <t>安全计算环境</t>
    <phoneticPr fontId="3" type="noConversion"/>
  </si>
  <si>
    <t>安全管理中心</t>
    <phoneticPr fontId="3" type="noConversion"/>
  </si>
  <si>
    <t>安全管理制度</t>
    <phoneticPr fontId="3" type="noConversion"/>
  </si>
  <si>
    <t>安全管理机构</t>
    <phoneticPr fontId="3" type="noConversion"/>
  </si>
  <si>
    <t>安全管理人员</t>
    <phoneticPr fontId="3" type="noConversion"/>
  </si>
  <si>
    <t>安全建设管理</t>
    <phoneticPr fontId="3" type="noConversion"/>
  </si>
  <si>
    <t>安全运维管理</t>
    <phoneticPr fontId="3" type="noConversion"/>
  </si>
  <si>
    <t>测评结果</t>
    <phoneticPr fontId="3" type="noConversion"/>
  </si>
  <si>
    <t>1-测评结果</t>
    <phoneticPr fontId="3" type="noConversion"/>
  </si>
  <si>
    <t>（1-测评结果）*权重</t>
    <phoneticPr fontId="3" type="noConversion"/>
  </si>
  <si>
    <t>N/A</t>
    <phoneticPr fontId="3" type="noConversion"/>
  </si>
  <si>
    <t>N/A</t>
    <phoneticPr fontId="10" type="noConversion"/>
  </si>
  <si>
    <t>得分</t>
    <phoneticPr fontId="3" type="noConversion"/>
  </si>
  <si>
    <t>网络设备-总队专网万兆交换机</t>
    <phoneticPr fontId="3" type="noConversion"/>
  </si>
  <si>
    <t>N/A</t>
    <phoneticPr fontId="13" type="noConversion"/>
  </si>
  <si>
    <t>安全设备-DPX8000-A12</t>
    <phoneticPr fontId="3" type="noConversion"/>
  </si>
  <si>
    <t>服务器-48</t>
    <phoneticPr fontId="3" type="noConversion"/>
  </si>
  <si>
    <t>服务器-49</t>
    <phoneticPr fontId="3" type="noConversion"/>
  </si>
  <si>
    <t>服务器-50</t>
  </si>
  <si>
    <t>服务器-52</t>
    <phoneticPr fontId="3" type="noConversion"/>
  </si>
  <si>
    <t>服务器-53</t>
  </si>
  <si>
    <t>服务器-96</t>
    <phoneticPr fontId="3" type="noConversion"/>
  </si>
  <si>
    <t>服务器-97</t>
    <phoneticPr fontId="3" type="noConversion"/>
  </si>
  <si>
    <t>服务器-160</t>
    <phoneticPr fontId="3" type="noConversion"/>
  </si>
  <si>
    <t>服务器-170</t>
    <phoneticPr fontId="3" type="noConversion"/>
  </si>
  <si>
    <t>数据库1-Oracle</t>
    <phoneticPr fontId="13" type="noConversion"/>
  </si>
  <si>
    <t>数据库2-MySQL</t>
    <phoneticPr fontId="13" type="noConversion"/>
  </si>
  <si>
    <t>应用系统-公安交通集成指挥平台</t>
    <phoneticPr fontId="13" type="noConversion"/>
  </si>
  <si>
    <t xml:space="preserve"> </t>
    <phoneticPr fontId="13" type="noConversion"/>
  </si>
  <si>
    <t>应用系统-公安交交管情指勤督一体化合成作战平台</t>
    <phoneticPr fontId="13" type="noConversion"/>
  </si>
  <si>
    <t>1-网络设备-总队专网万兆交换机</t>
    <phoneticPr fontId="3" type="noConversion"/>
  </si>
  <si>
    <t>1-安全设备-DPX8000-A12</t>
    <phoneticPr fontId="3" type="noConversion"/>
  </si>
  <si>
    <t>1-服务器-57</t>
    <phoneticPr fontId="3" type="noConversion"/>
  </si>
  <si>
    <t>1-服务器-48</t>
    <phoneticPr fontId="3" type="noConversion"/>
  </si>
  <si>
    <t>1-服务器-49</t>
    <phoneticPr fontId="3" type="noConversion"/>
  </si>
  <si>
    <t>1-服务器-50</t>
    <phoneticPr fontId="3" type="noConversion"/>
  </si>
  <si>
    <t>1-服务器-52</t>
    <phoneticPr fontId="3" type="noConversion"/>
  </si>
  <si>
    <t>1-服务器-53</t>
    <phoneticPr fontId="3" type="noConversion"/>
  </si>
  <si>
    <t>1-服务器-96</t>
    <phoneticPr fontId="3" type="noConversion"/>
  </si>
  <si>
    <t>1-服务器-97</t>
    <phoneticPr fontId="3" type="noConversion"/>
  </si>
  <si>
    <t>1-服务器-160</t>
    <phoneticPr fontId="3" type="noConversion"/>
  </si>
  <si>
    <t>1-服务器-170</t>
    <phoneticPr fontId="3" type="noConversion"/>
  </si>
  <si>
    <t>1-据库1-Oracle</t>
    <phoneticPr fontId="13" type="noConversion"/>
  </si>
  <si>
    <t>1-据库2-MySQL</t>
    <phoneticPr fontId="13" type="noConversion"/>
  </si>
  <si>
    <t>1-应用系统-公安交通集成指挥平台</t>
    <phoneticPr fontId="13" type="noConversion"/>
  </si>
  <si>
    <t>1-应用系统-公安交交管情指勤督一体化合成作战平台</t>
    <phoneticPr fontId="13" type="noConversion"/>
  </si>
  <si>
    <t>W至AL的和</t>
    <phoneticPr fontId="13" type="noConversion"/>
  </si>
  <si>
    <t>(W至AL的和)*权重</t>
    <phoneticPr fontId="13" type="noConversion"/>
  </si>
  <si>
    <t>权重*检查对象数量（除去不适用的项）</t>
    <phoneticPr fontId="13" type="noConversion"/>
  </si>
  <si>
    <t>此结果为D1</t>
    <phoneticPr fontId="3" type="noConversion"/>
  </si>
  <si>
    <t>此结果为D2</t>
    <phoneticPr fontId="3" type="noConversion"/>
  </si>
  <si>
    <t>此结果为D3</t>
    <phoneticPr fontId="3" type="noConversion"/>
  </si>
  <si>
    <t>此结果为D4</t>
    <phoneticPr fontId="3" type="noConversion"/>
  </si>
  <si>
    <t>此结果为D5</t>
    <phoneticPr fontId="3" type="noConversion"/>
  </si>
  <si>
    <t>此结果为D6</t>
    <phoneticPr fontId="3" type="noConversion"/>
  </si>
  <si>
    <t>此结果为D7</t>
    <phoneticPr fontId="3" type="noConversion"/>
  </si>
  <si>
    <t>此结果为D8</t>
    <phoneticPr fontId="3" type="noConversion"/>
  </si>
  <si>
    <t>此结果为D9</t>
    <phoneticPr fontId="3" type="noConversion"/>
  </si>
  <si>
    <t>此结果为D10</t>
    <phoneticPr fontId="13" type="noConversion"/>
  </si>
  <si>
    <t>总分=100*[1-{1/Q*（D1+D2+D3+D4+D5+D6+D7+D8+D9+D10）}]
Q为被测对象涉及的安全类，此次Q为10</t>
    <phoneticPr fontId="10" type="noConversion"/>
  </si>
  <si>
    <t>D1+D2+D3+D4+D5+D6+D7+D8+D9+D10</t>
    <phoneticPr fontId="10" type="noConversion"/>
  </si>
  <si>
    <t>合计</t>
    <phoneticPr fontId="10" type="noConversion"/>
  </si>
  <si>
    <t>1/Q*（D1+D2+D3+D4+D5+D6+D7+D8+D9+D10）</t>
    <phoneticPr fontId="10" type="noConversion"/>
  </si>
  <si>
    <t>1-{1/Q*（D1+D2+D3+D4+D5+D6+D7+D8+D9+D10）}</t>
    <phoneticPr fontId="10" type="noConversion"/>
  </si>
  <si>
    <t>除去不适用项的数量（需人工计算）</t>
    <phoneticPr fontId="13" type="noConversion"/>
  </si>
  <si>
    <t>c) 应对机房划分区域进行管理，区域和区域之间设置隔离防火措施。</t>
    <phoneticPr fontId="3" type="noConversion"/>
  </si>
  <si>
    <t>c) 应设置冗余或并行的电力电缆线路为计算机系统供电。</t>
    <phoneticPr fontId="3" type="noConversion"/>
  </si>
  <si>
    <t>b) 应对关键设备实施电磁屏蔽。</t>
    <phoneticPr fontId="3" type="noConversion"/>
  </si>
  <si>
    <t>e) 应提供通信线路、关键网络设备和关键计算设备的硬件冗余，保证系统的可用性。</t>
    <phoneticPr fontId="3" type="noConversion"/>
  </si>
  <si>
    <t>a) 应采用校验技术或密码技术保证通信过程中数据的完整性；</t>
    <phoneticPr fontId="3" type="noConversion"/>
  </si>
  <si>
    <t>b) 应采用密码技术保证通信过程中数据的保密性。</t>
    <phoneticPr fontId="3" type="noConversion"/>
  </si>
  <si>
    <t>a) 应在网络边界或区域之间根据访问控制策略设置访问控制规则，默认情况下除允许通信外受控接口拒绝所有通信；</t>
    <phoneticPr fontId="3" type="noConversion"/>
  </si>
  <si>
    <t>e) 应对进出网络的数据流实现基于应用协议和应用内容的访问控制。</t>
    <phoneticPr fontId="3" type="noConversion"/>
  </si>
  <si>
    <t>b) 应在关键网络节点处对垃圾邮件进行检测和防护，并维护垃圾邮件防护机制的升级和更新。</t>
    <phoneticPr fontId="3" type="noConversion"/>
  </si>
  <si>
    <t>a) 应对登录的用户进行身份标识和鉴别，身份标识具有唯一性，身份鉴别信息具有复杂度要求并定期更换；</t>
    <phoneticPr fontId="3" type="noConversion"/>
  </si>
  <si>
    <t>b) 应具有登录失败处理功能，应配置并启用结束会话、限制非法登录次数和当登录连接超时自动退出等相关措施；</t>
    <phoneticPr fontId="3" type="noConversion"/>
  </si>
  <si>
    <t>c) 当进行远程管理时，应采取必要措施防止鉴别信息在网络传输过程中被窃听；</t>
    <phoneticPr fontId="3" type="noConversion"/>
  </si>
  <si>
    <t>云存储节点-1</t>
    <phoneticPr fontId="13" type="noConversion"/>
  </si>
  <si>
    <t>a) 应制定交付清单，并根据交付清单对所交接的设备、软件和文档等进行清点；</t>
    <phoneticPr fontId="3" type="noConversion"/>
  </si>
  <si>
    <t>a) 应制订测试验收方案，并依据测试验收方案实施测试验收，形成测试验收报告；</t>
    <phoneticPr fontId="3" type="noConversion"/>
  </si>
  <si>
    <t>系统交付</t>
    <phoneticPr fontId="3" type="noConversion"/>
  </si>
  <si>
    <t>安全事件处置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</si>
</sst>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6" x14ac:knownFonts="1">
    <font>
      <sz val="11"/>
      <color theme="1"/>
      <name val="宋体"/>
      <charset val="134"/>
      <scheme val="minor"/>
    </font>
    <font>
      <sz val="10"/>
      <color theme="1"/>
      <name val="宋体"/>
      <family val="3"/>
      <charset val="134"/>
      <scheme val="minor"/>
    </font>
    <font>
      <sz val="10"/>
      <color rgb="FF000000"/>
      <name val="宋体"/>
      <family val="3"/>
      <charset val="134"/>
      <scheme val="minor"/>
    </font>
    <font>
      <sz val="9"/>
      <name val="宋体"/>
      <family val="3"/>
      <charset val="134"/>
      <scheme val="minor"/>
    </font>
    <font>
      <b/>
      <sz val="10"/>
      <color theme="1"/>
      <name val="宋体"/>
      <family val="3"/>
      <charset val="134"/>
      <scheme val="minor"/>
    </font>
    <font>
      <sz val="10"/>
      <color rgb="FF000000"/>
      <name val="宋体"/>
      <family val="3"/>
      <charset val="134"/>
      <scheme val="minor"/>
    </font>
    <font>
      <sz val="11"/>
      <color theme="1"/>
      <name val="宋体"/>
      <family val="3"/>
      <charset val="134"/>
      <scheme val="minor"/>
    </font>
    <font>
      <sz val="11"/>
      <color theme="1"/>
      <name val="宋体"/>
      <family val="3"/>
      <charset val="134"/>
      <scheme val="minor"/>
    </font>
    <font>
      <sz val="10"/>
      <name val="等线 Light"/>
      <family val="3"/>
      <charset val="134"/>
    </font>
    <font>
      <sz val="10"/>
      <color theme="1"/>
      <name val="宋体"/>
      <family val="3"/>
      <charset val="134"/>
      <scheme val="minor"/>
    </font>
    <font>
      <sz val="9"/>
      <name val="宋体"/>
      <family val="3"/>
      <charset val="134"/>
      <scheme val="minor"/>
    </font>
    <font>
      <sz val="10"/>
      <name val="Arial"/>
      <family val="2"/>
    </font>
    <font>
      <sz val="11"/>
      <name val="华文仿宋"/>
      <family val="2"/>
    </font>
    <font>
      <sz val="9"/>
      <name val="宋体"/>
      <family val="3"/>
      <charset val="134"/>
    </font>
    <font>
      <sz val="10"/>
      <name val="宋体"/>
      <family val="3"/>
      <charset val="134"/>
    </font>
    <font>
      <b/>
      <sz val="11"/>
      <color theme="0"/>
      <name val="宋体"/>
      <family val="3"/>
      <charset val="13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rgb="FF00B0F0"/>
        <bgColor indexed="64"/>
      </patternFill>
    </fill>
    <fill>
      <patternFill patternType="solid">
        <fgColor theme="6" tint="0.59999389629810485"/>
        <bgColor indexed="64"/>
      </patternFill>
    </fill>
    <fill>
      <patternFill patternType="solid">
        <fgColor rgb="FFFF0000"/>
        <bgColor indexed="64"/>
      </patternFill>
    </fill>
    <fill>
      <patternFill patternType="solid">
        <fgColor theme="6"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43" fontId="6" fillId="0" borderId="0" applyFont="0" applyFill="0" applyBorder="0" applyAlignment="0" applyProtection="0">
      <alignment vertical="center"/>
    </xf>
    <xf numFmtId="0" fontId="11" fillId="0" borderId="0"/>
  </cellStyleXfs>
  <cellXfs count="58">
    <xf numFmtId="0" fontId="0" fillId="0" borderId="0" xfId="0"/>
    <xf numFmtId="0" fontId="0" fillId="0" borderId="0" xfId="0" applyAlignment="1">
      <alignment wrapText="1"/>
    </xf>
    <xf numFmtId="0" fontId="1" fillId="0" borderId="1" xfId="0" applyFont="1" applyBorder="1" applyAlignment="1">
      <alignment wrapText="1"/>
    </xf>
    <xf numFmtId="0" fontId="2" fillId="4" borderId="1" xfId="0" applyFont="1" applyFill="1" applyBorder="1" applyAlignment="1">
      <alignment vertical="center" wrapText="1"/>
    </xf>
    <xf numFmtId="0" fontId="2" fillId="3" borderId="1" xfId="0" applyFont="1" applyFill="1" applyBorder="1" applyAlignment="1">
      <alignment vertical="center" wrapText="1"/>
    </xf>
    <xf numFmtId="0" fontId="1" fillId="0" borderId="0" xfId="0" applyFont="1" applyAlignment="1">
      <alignment wrapText="1"/>
    </xf>
    <xf numFmtId="0" fontId="0" fillId="0" borderId="0" xfId="0" applyAlignment="1">
      <alignment horizontal="center" wrapText="1"/>
    </xf>
    <xf numFmtId="0" fontId="1" fillId="0" borderId="1" xfId="0" applyFont="1" applyBorder="1" applyAlignment="1">
      <alignment horizontal="center" wrapText="1"/>
    </xf>
    <xf numFmtId="0" fontId="2" fillId="4" borderId="1" xfId="0" applyFont="1" applyFill="1" applyBorder="1" applyAlignment="1">
      <alignment horizontal="left" vertical="center" wrapText="1"/>
    </xf>
    <xf numFmtId="0" fontId="1" fillId="3" borderId="0" xfId="0" applyFont="1" applyFill="1" applyAlignment="1">
      <alignment wrapText="1"/>
    </xf>
    <xf numFmtId="0" fontId="1" fillId="2" borderId="0" xfId="0" applyFont="1" applyFill="1" applyAlignment="1">
      <alignment wrapText="1"/>
    </xf>
    <xf numFmtId="0" fontId="1" fillId="0" borderId="0" xfId="0" applyFont="1" applyAlignment="1">
      <alignment horizontal="center" wrapText="1"/>
    </xf>
    <xf numFmtId="0" fontId="1"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7" fillId="0" borderId="0" xfId="0" applyFont="1"/>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xf numFmtId="0" fontId="8" fillId="0" borderId="0" xfId="0" applyFont="1" applyAlignment="1">
      <alignment horizontal="center" vertical="center" wrapText="1"/>
    </xf>
    <xf numFmtId="0" fontId="5" fillId="5" borderId="2" xfId="0" applyFont="1" applyFill="1" applyBorder="1" applyAlignment="1">
      <alignment horizontal="center" vertical="center" wrapText="1"/>
    </xf>
    <xf numFmtId="0" fontId="9" fillId="0" borderId="0" xfId="0" applyFont="1" applyAlignment="1">
      <alignment horizontal="center" vertical="center" wrapText="1"/>
    </xf>
    <xf numFmtId="0" fontId="12" fillId="0" borderId="1" xfId="2" applyFont="1" applyBorder="1" applyAlignment="1">
      <alignment vertical="center" wrapText="1"/>
    </xf>
    <xf numFmtId="0" fontId="0" fillId="0" borderId="1" xfId="0" applyBorder="1" applyAlignment="1">
      <alignment vertical="center" wrapText="1"/>
    </xf>
    <xf numFmtId="0" fontId="12" fillId="0" borderId="1" xfId="2" applyFont="1" applyBorder="1" applyAlignment="1">
      <alignment horizontal="center" vertical="center" wrapText="1"/>
    </xf>
    <xf numFmtId="0" fontId="9" fillId="0" borderId="2" xfId="0" applyFont="1" applyFill="1" applyBorder="1" applyAlignment="1">
      <alignment horizontal="center" wrapText="1"/>
    </xf>
    <xf numFmtId="0" fontId="5" fillId="4" borderId="2" xfId="0" applyFont="1" applyFill="1" applyBorder="1" applyAlignment="1">
      <alignment horizontal="center" vertical="center" wrapText="1"/>
    </xf>
    <xf numFmtId="0" fontId="14" fillId="0" borderId="1" xfId="2"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Fill="1" applyBorder="1" applyAlignment="1">
      <alignment horizontal="center" vertical="center" wrapText="1"/>
    </xf>
    <xf numFmtId="0" fontId="9" fillId="0" borderId="1" xfId="0" applyFont="1" applyBorder="1" applyAlignment="1">
      <alignment horizontal="center" wrapText="1"/>
    </xf>
    <xf numFmtId="0" fontId="12" fillId="3" borderId="1" xfId="2" applyFont="1" applyFill="1" applyBorder="1" applyAlignment="1">
      <alignment horizontal="center" vertical="center" wrapText="1"/>
    </xf>
    <xf numFmtId="0" fontId="7" fillId="0" borderId="3" xfId="0" applyFont="1" applyBorder="1" applyAlignment="1">
      <alignment horizontal="center" vertical="center" wrapText="1"/>
    </xf>
    <xf numFmtId="0" fontId="0" fillId="6" borderId="1" xfId="0" applyFill="1" applyBorder="1"/>
    <xf numFmtId="0" fontId="7" fillId="6" borderId="1" xfId="0" applyFont="1" applyFill="1" applyBorder="1"/>
    <xf numFmtId="0" fontId="0" fillId="0" borderId="1" xfId="0" applyBorder="1" applyAlignment="1">
      <alignment vertical="center"/>
    </xf>
    <xf numFmtId="43" fontId="7" fillId="0" borderId="1" xfId="1" applyFont="1" applyBorder="1" applyAlignment="1">
      <alignment horizontal="center" vertical="center"/>
    </xf>
    <xf numFmtId="0" fontId="0" fillId="0" borderId="1" xfId="0" applyBorder="1" applyAlignment="1">
      <alignment horizontal="center" vertical="center" wrapText="1"/>
    </xf>
    <xf numFmtId="0" fontId="2" fillId="4" borderId="1" xfId="0" applyFont="1" applyFill="1" applyBorder="1" applyAlignment="1">
      <alignment horizontal="left" vertical="center" wrapText="1"/>
    </xf>
    <xf numFmtId="0" fontId="15" fillId="7" borderId="2" xfId="0" applyFont="1" applyFill="1" applyBorder="1" applyAlignment="1">
      <alignment horizontal="center" vertical="center" wrapText="1"/>
    </xf>
    <xf numFmtId="0" fontId="15" fillId="7" borderId="0" xfId="0" applyFont="1" applyFill="1"/>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43" fontId="7" fillId="0" borderId="1" xfId="1" applyFont="1" applyBorder="1" applyAlignment="1">
      <alignment horizontal="center" vertical="center"/>
    </xf>
    <xf numFmtId="0" fontId="4" fillId="8" borderId="2"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4" fillId="8" borderId="1" xfId="2" applyFont="1" applyFill="1" applyBorder="1" applyAlignment="1">
      <alignment horizontal="center" vertical="center" wrapText="1"/>
    </xf>
    <xf numFmtId="0" fontId="0" fillId="8" borderId="0" xfId="0" applyFill="1"/>
    <xf numFmtId="0" fontId="6" fillId="6" borderId="1" xfId="0" applyFont="1" applyFill="1" applyBorder="1"/>
    <xf numFmtId="0" fontId="6"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cellXfs>
  <cellStyles count="3">
    <cellStyle name="Normal" xfId="2" xr:uid="{C495E746-086E-4114-BA1C-77856C2C1494}"/>
    <cellStyle name="常规" xfId="0" builtinId="0"/>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10</xdr:col>
      <xdr:colOff>26954</xdr:colOff>
      <xdr:row>54</xdr:row>
      <xdr:rowOff>28575</xdr:rowOff>
    </xdr:to>
    <xdr:pic>
      <xdr:nvPicPr>
        <xdr:cNvPr id="3" name="图片 2">
          <a:extLst>
            <a:ext uri="{FF2B5EF4-FFF2-40B4-BE49-F238E27FC236}">
              <a16:creationId xmlns:a16="http://schemas.microsoft.com/office/drawing/2014/main" id="{DAA04604-9384-4F01-A5F2-8A24FF2306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63375" y="0"/>
          <a:ext cx="2770154" cy="100584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13"/>
  <sheetViews>
    <sheetView tabSelected="1" workbookViewId="0">
      <pane ySplit="1" topLeftCell="A198" activePane="bottomLeft" state="frozen"/>
      <selection pane="bottomLeft" activeCell="Q206" sqref="Q206"/>
    </sheetView>
  </sheetViews>
  <sheetFormatPr defaultColWidth="9" defaultRowHeight="24" customHeight="1" x14ac:dyDescent="0.15"/>
  <cols>
    <col min="1" max="1" width="4" style="6" customWidth="1"/>
    <col min="2" max="2" width="6.75" style="13" customWidth="1"/>
    <col min="3" max="3" width="11.125" style="13" customWidth="1"/>
    <col min="4" max="4" width="40.375" style="1" customWidth="1"/>
    <col min="5" max="5" width="9.75" style="6" customWidth="1"/>
    <col min="6" max="6" width="36.125" style="1" hidden="1" customWidth="1"/>
    <col min="7" max="7" width="9.625" style="6" hidden="1" customWidth="1"/>
    <col min="8" max="8" width="0" style="1" hidden="1" customWidth="1"/>
    <col min="9" max="9" width="10.125" style="6" hidden="1" customWidth="1"/>
    <col min="10" max="11" width="10.5" style="6" hidden="1" customWidth="1"/>
    <col min="12" max="12" width="10" style="6" hidden="1" customWidth="1"/>
    <col min="13" max="16384" width="9" style="1"/>
  </cols>
  <sheetData>
    <row r="1" spans="1:12" s="15" customFormat="1" ht="24" customHeight="1" x14ac:dyDescent="0.15">
      <c r="A1" s="14" t="s">
        <v>0</v>
      </c>
      <c r="B1" s="14" t="s">
        <v>1</v>
      </c>
      <c r="C1" s="14" t="s">
        <v>2</v>
      </c>
      <c r="D1" s="14" t="s">
        <v>5</v>
      </c>
      <c r="E1" s="14" t="s">
        <v>6</v>
      </c>
      <c r="F1" s="14" t="s">
        <v>7</v>
      </c>
      <c r="G1" s="14" t="s">
        <v>8</v>
      </c>
      <c r="I1" s="14" t="s">
        <v>3</v>
      </c>
      <c r="J1" s="14" t="s">
        <v>4</v>
      </c>
      <c r="K1" s="14" t="s">
        <v>6</v>
      </c>
      <c r="L1" s="14" t="s">
        <v>8</v>
      </c>
    </row>
    <row r="2" spans="1:12" s="5" customFormat="1" ht="36" customHeight="1" x14ac:dyDescent="0.15">
      <c r="A2" s="7">
        <v>1</v>
      </c>
      <c r="B2" s="45" t="s">
        <v>9</v>
      </c>
      <c r="C2" s="45" t="s">
        <v>10</v>
      </c>
      <c r="D2" s="3" t="s">
        <v>11</v>
      </c>
      <c r="E2" s="7">
        <v>0.7</v>
      </c>
      <c r="F2" s="3" t="s">
        <v>11</v>
      </c>
      <c r="G2" s="7">
        <v>0.7</v>
      </c>
      <c r="I2" s="7"/>
      <c r="J2" s="7">
        <v>1</v>
      </c>
      <c r="K2" s="7">
        <v>0.7</v>
      </c>
      <c r="L2" s="7">
        <v>0.7</v>
      </c>
    </row>
    <row r="3" spans="1:12" s="5" customFormat="1" ht="36" customHeight="1" x14ac:dyDescent="0.15">
      <c r="A3" s="7">
        <v>2</v>
      </c>
      <c r="B3" s="45"/>
      <c r="C3" s="45"/>
      <c r="D3" s="3" t="s">
        <v>12</v>
      </c>
      <c r="E3" s="7">
        <v>0.7</v>
      </c>
      <c r="F3" s="3" t="s">
        <v>12</v>
      </c>
      <c r="G3" s="7">
        <v>0.7</v>
      </c>
      <c r="I3" s="7"/>
      <c r="J3" s="7">
        <v>1</v>
      </c>
      <c r="K3" s="7">
        <v>0.7</v>
      </c>
      <c r="L3" s="7">
        <v>0.7</v>
      </c>
    </row>
    <row r="4" spans="1:12" s="5" customFormat="1" ht="36" customHeight="1" x14ac:dyDescent="0.15">
      <c r="A4" s="7">
        <v>3</v>
      </c>
      <c r="B4" s="45"/>
      <c r="C4" s="42" t="s">
        <v>13</v>
      </c>
      <c r="D4" s="3" t="s">
        <v>14</v>
      </c>
      <c r="E4" s="16">
        <v>1</v>
      </c>
      <c r="F4" s="3" t="s">
        <v>15</v>
      </c>
      <c r="G4" s="16">
        <v>1</v>
      </c>
      <c r="I4" s="16">
        <v>1</v>
      </c>
      <c r="J4" s="16">
        <v>1</v>
      </c>
      <c r="K4" s="16">
        <v>1</v>
      </c>
      <c r="L4" s="16">
        <v>1</v>
      </c>
    </row>
    <row r="5" spans="1:12" s="5" customFormat="1" ht="36" customHeight="1" x14ac:dyDescent="0.15">
      <c r="A5" s="7">
        <v>4</v>
      </c>
      <c r="B5" s="45"/>
      <c r="C5" s="45" t="s">
        <v>16</v>
      </c>
      <c r="D5" s="3" t="s">
        <v>17</v>
      </c>
      <c r="E5" s="7">
        <v>0.7</v>
      </c>
      <c r="F5" s="3" t="s">
        <v>17</v>
      </c>
      <c r="G5" s="7">
        <v>0.7</v>
      </c>
      <c r="I5" s="7">
        <v>0.7</v>
      </c>
      <c r="J5" s="7">
        <v>0.7</v>
      </c>
      <c r="K5" s="7">
        <v>0.7</v>
      </c>
      <c r="L5" s="7">
        <v>0.7</v>
      </c>
    </row>
    <row r="6" spans="1:12" s="5" customFormat="1" ht="36" customHeight="1" x14ac:dyDescent="0.15">
      <c r="A6" s="7">
        <v>5</v>
      </c>
      <c r="B6" s="45"/>
      <c r="C6" s="45"/>
      <c r="D6" s="3" t="s">
        <v>18</v>
      </c>
      <c r="E6" s="7">
        <v>0.7</v>
      </c>
      <c r="F6" s="3" t="s">
        <v>18</v>
      </c>
      <c r="G6" s="7">
        <v>0.7</v>
      </c>
      <c r="I6" s="7"/>
      <c r="J6" s="7">
        <v>1</v>
      </c>
      <c r="K6" s="7">
        <v>0.7</v>
      </c>
      <c r="L6" s="7">
        <v>0.7</v>
      </c>
    </row>
    <row r="7" spans="1:12" s="5" customFormat="1" ht="36" customHeight="1" x14ac:dyDescent="0.15">
      <c r="A7" s="7">
        <v>6</v>
      </c>
      <c r="B7" s="45"/>
      <c r="C7" s="45"/>
      <c r="D7" s="3" t="s">
        <v>19</v>
      </c>
      <c r="E7" s="16">
        <v>1</v>
      </c>
      <c r="F7" s="3" t="s">
        <v>19</v>
      </c>
      <c r="G7" s="16">
        <v>1</v>
      </c>
      <c r="I7" s="7"/>
      <c r="J7" s="7"/>
      <c r="K7" s="16">
        <v>1</v>
      </c>
      <c r="L7" s="16">
        <v>1</v>
      </c>
    </row>
    <row r="8" spans="1:12" s="5" customFormat="1" ht="36" customHeight="1" x14ac:dyDescent="0.15">
      <c r="A8" s="7">
        <v>7</v>
      </c>
      <c r="B8" s="45"/>
      <c r="C8" s="45" t="s">
        <v>20</v>
      </c>
      <c r="D8" s="3" t="s">
        <v>21</v>
      </c>
      <c r="E8" s="7">
        <v>0.7</v>
      </c>
      <c r="F8" s="3" t="s">
        <v>21</v>
      </c>
      <c r="G8" s="7">
        <v>0.7</v>
      </c>
      <c r="I8" s="7">
        <v>0.7</v>
      </c>
      <c r="J8" s="7">
        <v>0.7</v>
      </c>
      <c r="K8" s="7">
        <v>0.7</v>
      </c>
      <c r="L8" s="7">
        <v>0.7</v>
      </c>
    </row>
    <row r="9" spans="1:12" s="5" customFormat="1" ht="36" customHeight="1" x14ac:dyDescent="0.15">
      <c r="A9" s="7">
        <v>8</v>
      </c>
      <c r="B9" s="45"/>
      <c r="C9" s="45"/>
      <c r="D9" s="3" t="s">
        <v>22</v>
      </c>
      <c r="E9" s="16">
        <v>1</v>
      </c>
      <c r="F9" s="3" t="s">
        <v>22</v>
      </c>
      <c r="G9" s="16">
        <v>1</v>
      </c>
      <c r="I9" s="7"/>
      <c r="J9" s="7"/>
      <c r="K9" s="16">
        <v>1</v>
      </c>
      <c r="L9" s="16">
        <v>1</v>
      </c>
    </row>
    <row r="10" spans="1:12" s="5" customFormat="1" ht="36" customHeight="1" x14ac:dyDescent="0.15">
      <c r="A10" s="7">
        <v>9</v>
      </c>
      <c r="B10" s="45"/>
      <c r="C10" s="45" t="s">
        <v>23</v>
      </c>
      <c r="D10" s="3" t="s">
        <v>24</v>
      </c>
      <c r="E10" s="16">
        <v>1</v>
      </c>
      <c r="F10" s="3" t="s">
        <v>24</v>
      </c>
      <c r="G10" s="16">
        <v>1</v>
      </c>
      <c r="I10" s="16">
        <v>1</v>
      </c>
      <c r="J10" s="16">
        <v>1</v>
      </c>
      <c r="K10" s="16">
        <v>1</v>
      </c>
      <c r="L10" s="16">
        <v>1</v>
      </c>
    </row>
    <row r="11" spans="1:12" s="5" customFormat="1" ht="36" customHeight="1" x14ac:dyDescent="0.15">
      <c r="A11" s="7">
        <v>10</v>
      </c>
      <c r="B11" s="45"/>
      <c r="C11" s="45"/>
      <c r="D11" s="3" t="s">
        <v>25</v>
      </c>
      <c r="E11" s="7">
        <v>0.7</v>
      </c>
      <c r="F11" s="3" t="s">
        <v>25</v>
      </c>
      <c r="G11" s="7">
        <v>0.7</v>
      </c>
      <c r="I11" s="7"/>
      <c r="J11" s="7">
        <v>1</v>
      </c>
      <c r="K11" s="7">
        <v>0.7</v>
      </c>
      <c r="L11" s="7">
        <v>0.7</v>
      </c>
    </row>
    <row r="12" spans="1:12" s="5" customFormat="1" ht="36" customHeight="1" x14ac:dyDescent="0.15">
      <c r="A12" s="7">
        <v>11</v>
      </c>
      <c r="B12" s="45"/>
      <c r="C12" s="45"/>
      <c r="D12" s="3" t="s">
        <v>393</v>
      </c>
      <c r="E12" s="16">
        <v>1</v>
      </c>
      <c r="F12" s="3" t="s">
        <v>26</v>
      </c>
      <c r="G12" s="16">
        <v>1</v>
      </c>
      <c r="I12" s="7"/>
      <c r="J12" s="7"/>
      <c r="K12" s="16">
        <v>1</v>
      </c>
      <c r="L12" s="16">
        <v>1</v>
      </c>
    </row>
    <row r="13" spans="1:12" s="5" customFormat="1" ht="36" customHeight="1" x14ac:dyDescent="0.15">
      <c r="A13" s="7">
        <v>12</v>
      </c>
      <c r="B13" s="45"/>
      <c r="C13" s="45" t="s">
        <v>27</v>
      </c>
      <c r="D13" s="3" t="s">
        <v>28</v>
      </c>
      <c r="E13" s="16">
        <v>1</v>
      </c>
      <c r="F13" s="3" t="s">
        <v>28</v>
      </c>
      <c r="G13" s="16">
        <v>1</v>
      </c>
      <c r="I13" s="16">
        <v>1</v>
      </c>
      <c r="J13" s="16">
        <v>1</v>
      </c>
      <c r="K13" s="16">
        <v>1</v>
      </c>
      <c r="L13" s="16">
        <v>1</v>
      </c>
    </row>
    <row r="14" spans="1:12" s="5" customFormat="1" ht="36" customHeight="1" x14ac:dyDescent="0.15">
      <c r="A14" s="7">
        <v>13</v>
      </c>
      <c r="B14" s="45"/>
      <c r="C14" s="45"/>
      <c r="D14" s="3" t="s">
        <v>29</v>
      </c>
      <c r="E14" s="7">
        <v>0.7</v>
      </c>
      <c r="F14" s="3" t="s">
        <v>29</v>
      </c>
      <c r="G14" s="7">
        <v>0.7</v>
      </c>
      <c r="I14" s="7"/>
      <c r="J14" s="7">
        <v>1</v>
      </c>
      <c r="K14" s="7">
        <v>0.7</v>
      </c>
      <c r="L14" s="7">
        <v>0.7</v>
      </c>
    </row>
    <row r="15" spans="1:12" s="5" customFormat="1" ht="36" customHeight="1" x14ac:dyDescent="0.15">
      <c r="A15" s="7">
        <v>14</v>
      </c>
      <c r="B15" s="45"/>
      <c r="C15" s="45"/>
      <c r="D15" s="3" t="s">
        <v>30</v>
      </c>
      <c r="E15" s="16">
        <v>1</v>
      </c>
      <c r="F15" s="3" t="s">
        <v>30</v>
      </c>
      <c r="G15" s="16">
        <v>1</v>
      </c>
      <c r="I15" s="7"/>
      <c r="J15" s="7"/>
      <c r="K15" s="16">
        <v>1</v>
      </c>
      <c r="L15" s="16">
        <v>1</v>
      </c>
    </row>
    <row r="16" spans="1:12" s="5" customFormat="1" ht="36" customHeight="1" x14ac:dyDescent="0.15">
      <c r="A16" s="7">
        <v>15</v>
      </c>
      <c r="B16" s="45"/>
      <c r="C16" s="45" t="s">
        <v>31</v>
      </c>
      <c r="D16" s="3" t="s">
        <v>32</v>
      </c>
      <c r="E16" s="7">
        <v>0.7</v>
      </c>
      <c r="F16" s="3" t="s">
        <v>32</v>
      </c>
      <c r="G16" s="7">
        <v>0.7</v>
      </c>
      <c r="I16" s="7"/>
      <c r="J16" s="7">
        <v>1</v>
      </c>
      <c r="K16" s="7">
        <v>0.7</v>
      </c>
      <c r="L16" s="7">
        <v>0.7</v>
      </c>
    </row>
    <row r="17" spans="1:20" s="5" customFormat="1" ht="36" customHeight="1" x14ac:dyDescent="0.15">
      <c r="A17" s="7">
        <v>16</v>
      </c>
      <c r="B17" s="45"/>
      <c r="C17" s="45"/>
      <c r="D17" s="3" t="s">
        <v>33</v>
      </c>
      <c r="E17" s="16">
        <v>1</v>
      </c>
      <c r="F17" s="3" t="s">
        <v>33</v>
      </c>
      <c r="G17" s="16">
        <v>1</v>
      </c>
      <c r="I17" s="7"/>
      <c r="J17" s="7"/>
      <c r="K17" s="16">
        <v>1</v>
      </c>
      <c r="L17" s="16">
        <v>1</v>
      </c>
    </row>
    <row r="18" spans="1:20" s="5" customFormat="1" ht="36" customHeight="1" x14ac:dyDescent="0.15">
      <c r="A18" s="7">
        <v>17</v>
      </c>
      <c r="B18" s="45"/>
      <c r="C18" s="8" t="s">
        <v>34</v>
      </c>
      <c r="D18" s="3" t="s">
        <v>35</v>
      </c>
      <c r="E18" s="16">
        <v>1</v>
      </c>
      <c r="F18" s="3" t="s">
        <v>35</v>
      </c>
      <c r="G18" s="16">
        <v>1</v>
      </c>
      <c r="I18" s="16">
        <v>1</v>
      </c>
      <c r="J18" s="16">
        <v>1</v>
      </c>
      <c r="K18" s="16">
        <v>1</v>
      </c>
      <c r="L18" s="16">
        <v>1</v>
      </c>
    </row>
    <row r="19" spans="1:20" s="5" customFormat="1" ht="36" customHeight="1" x14ac:dyDescent="0.15">
      <c r="A19" s="7">
        <v>18</v>
      </c>
      <c r="B19" s="45"/>
      <c r="C19" s="45" t="s">
        <v>36</v>
      </c>
      <c r="D19" s="3" t="s">
        <v>37</v>
      </c>
      <c r="E19" s="7">
        <v>0.7</v>
      </c>
      <c r="F19" s="3" t="s">
        <v>37</v>
      </c>
      <c r="G19" s="7">
        <v>0.7</v>
      </c>
      <c r="I19" s="16">
        <v>1</v>
      </c>
      <c r="J19" s="7">
        <v>0.7</v>
      </c>
      <c r="K19" s="7">
        <v>0.7</v>
      </c>
      <c r="L19" s="7">
        <v>0.7</v>
      </c>
    </row>
    <row r="20" spans="1:20" s="5" customFormat="1" ht="36" customHeight="1" x14ac:dyDescent="0.15">
      <c r="A20" s="7">
        <v>19</v>
      </c>
      <c r="B20" s="45"/>
      <c r="C20" s="45"/>
      <c r="D20" s="3" t="s">
        <v>38</v>
      </c>
      <c r="E20" s="16">
        <v>1</v>
      </c>
      <c r="F20" s="3" t="s">
        <v>38</v>
      </c>
      <c r="G20" s="16">
        <v>1</v>
      </c>
      <c r="I20" s="7"/>
      <c r="J20" s="16">
        <v>1</v>
      </c>
      <c r="K20" s="16">
        <v>1</v>
      </c>
      <c r="L20" s="16">
        <v>1</v>
      </c>
    </row>
    <row r="21" spans="1:20" s="5" customFormat="1" ht="36" customHeight="1" x14ac:dyDescent="0.15">
      <c r="A21" s="7">
        <v>20</v>
      </c>
      <c r="B21" s="45"/>
      <c r="C21" s="45"/>
      <c r="D21" s="3" t="s">
        <v>394</v>
      </c>
      <c r="E21" s="16">
        <v>1</v>
      </c>
      <c r="F21" s="3" t="s">
        <v>40</v>
      </c>
      <c r="G21" s="16">
        <v>1</v>
      </c>
      <c r="I21" s="7"/>
      <c r="J21" s="7"/>
      <c r="K21" s="16">
        <v>1</v>
      </c>
      <c r="L21" s="16">
        <v>1</v>
      </c>
    </row>
    <row r="22" spans="1:20" s="5" customFormat="1" ht="36" customHeight="1" x14ac:dyDescent="0.15">
      <c r="A22" s="7">
        <v>21</v>
      </c>
      <c r="B22" s="45"/>
      <c r="C22" s="45" t="s">
        <v>41</v>
      </c>
      <c r="D22" s="3" t="s">
        <v>42</v>
      </c>
      <c r="E22" s="7">
        <v>0.7</v>
      </c>
      <c r="F22" s="3" t="s">
        <v>42</v>
      </c>
      <c r="G22" s="7">
        <v>0.7</v>
      </c>
      <c r="I22" s="7"/>
      <c r="J22" s="7">
        <v>1</v>
      </c>
      <c r="K22" s="7">
        <v>0.7</v>
      </c>
      <c r="L22" s="7">
        <v>0.7</v>
      </c>
    </row>
    <row r="23" spans="1:20" s="5" customFormat="1" ht="36" customHeight="1" x14ac:dyDescent="0.15">
      <c r="A23" s="7">
        <v>22</v>
      </c>
      <c r="B23" s="45"/>
      <c r="C23" s="45"/>
      <c r="D23" s="3" t="s">
        <v>395</v>
      </c>
      <c r="E23" s="16">
        <v>1</v>
      </c>
      <c r="F23" s="3" t="s">
        <v>44</v>
      </c>
      <c r="G23" s="16">
        <v>1</v>
      </c>
      <c r="I23" s="7"/>
      <c r="J23" s="7"/>
      <c r="K23" s="16">
        <v>1</v>
      </c>
      <c r="L23" s="16">
        <v>1</v>
      </c>
    </row>
    <row r="24" spans="1:20" s="5" customFormat="1" ht="36" customHeight="1" x14ac:dyDescent="0.15">
      <c r="A24" s="7">
        <v>23</v>
      </c>
      <c r="B24" s="45" t="s">
        <v>45</v>
      </c>
      <c r="C24" s="45" t="s">
        <v>46</v>
      </c>
      <c r="D24" s="3" t="s">
        <v>47</v>
      </c>
      <c r="E24" s="7">
        <v>0.7</v>
      </c>
      <c r="F24" s="3" t="s">
        <v>47</v>
      </c>
      <c r="G24" s="7">
        <v>0.7</v>
      </c>
      <c r="I24" s="7"/>
      <c r="J24" s="7">
        <v>1</v>
      </c>
      <c r="K24" s="7">
        <v>0.7</v>
      </c>
      <c r="L24" s="7">
        <v>0.7</v>
      </c>
    </row>
    <row r="25" spans="1:20" s="5" customFormat="1" ht="39.75" customHeight="1" x14ac:dyDescent="0.15">
      <c r="A25" s="7">
        <v>24</v>
      </c>
      <c r="B25" s="45"/>
      <c r="C25" s="45"/>
      <c r="D25" s="3" t="s">
        <v>48</v>
      </c>
      <c r="E25" s="7">
        <v>0.7</v>
      </c>
      <c r="F25" s="3" t="s">
        <v>48</v>
      </c>
      <c r="G25" s="7">
        <v>0.7</v>
      </c>
      <c r="I25" s="7"/>
      <c r="J25" s="7">
        <v>1</v>
      </c>
      <c r="K25" s="7">
        <v>0.7</v>
      </c>
      <c r="L25" s="7">
        <v>0.7</v>
      </c>
    </row>
    <row r="26" spans="1:20" s="5" customFormat="1" ht="31.5" customHeight="1" x14ac:dyDescent="0.15">
      <c r="A26" s="7">
        <v>25</v>
      </c>
      <c r="B26" s="45"/>
      <c r="C26" s="45"/>
      <c r="D26" s="3" t="s">
        <v>49</v>
      </c>
      <c r="E26" s="16">
        <v>1</v>
      </c>
      <c r="F26" s="3" t="s">
        <v>49</v>
      </c>
      <c r="G26" s="16">
        <v>1</v>
      </c>
      <c r="I26" s="7"/>
      <c r="J26" s="7"/>
      <c r="K26" s="16">
        <v>1</v>
      </c>
      <c r="L26" s="16">
        <v>1</v>
      </c>
    </row>
    <row r="27" spans="1:20" s="5" customFormat="1" ht="48" customHeight="1" x14ac:dyDescent="0.15">
      <c r="A27" s="7">
        <v>26</v>
      </c>
      <c r="B27" s="45"/>
      <c r="C27" s="45"/>
      <c r="D27" s="3" t="s">
        <v>50</v>
      </c>
      <c r="E27" s="16">
        <v>1</v>
      </c>
      <c r="F27" s="3" t="s">
        <v>50</v>
      </c>
      <c r="G27" s="16">
        <v>1</v>
      </c>
      <c r="I27" s="7"/>
      <c r="J27" s="7"/>
      <c r="K27" s="16">
        <v>1</v>
      </c>
      <c r="L27" s="16">
        <v>1</v>
      </c>
    </row>
    <row r="28" spans="1:20" s="5" customFormat="1" ht="36" customHeight="1" x14ac:dyDescent="0.15">
      <c r="A28" s="7">
        <v>27</v>
      </c>
      <c r="B28" s="45"/>
      <c r="C28" s="45"/>
      <c r="D28" s="3" t="s">
        <v>396</v>
      </c>
      <c r="E28" s="16">
        <v>1</v>
      </c>
      <c r="F28" s="3" t="s">
        <v>52</v>
      </c>
      <c r="G28" s="16">
        <v>1</v>
      </c>
      <c r="I28" s="7"/>
      <c r="J28" s="7"/>
      <c r="K28" s="16">
        <v>1</v>
      </c>
      <c r="L28" s="16">
        <v>1</v>
      </c>
    </row>
    <row r="29" spans="1:20" s="5" customFormat="1" ht="36" customHeight="1" x14ac:dyDescent="0.15">
      <c r="A29" s="7">
        <v>28</v>
      </c>
      <c r="B29" s="45"/>
      <c r="C29" s="45" t="s">
        <v>53</v>
      </c>
      <c r="D29" s="3" t="s">
        <v>397</v>
      </c>
      <c r="E29" s="17">
        <v>0.7</v>
      </c>
      <c r="F29" s="3" t="s">
        <v>55</v>
      </c>
      <c r="G29" s="17">
        <v>0.7</v>
      </c>
      <c r="I29" s="17">
        <v>0.7</v>
      </c>
      <c r="J29" s="17">
        <v>0.7</v>
      </c>
      <c r="K29" s="17">
        <v>0.7</v>
      </c>
      <c r="L29" s="17">
        <v>0.7</v>
      </c>
    </row>
    <row r="30" spans="1:20" s="5" customFormat="1" ht="36" customHeight="1" x14ac:dyDescent="0.15">
      <c r="A30" s="7">
        <v>29</v>
      </c>
      <c r="B30" s="45"/>
      <c r="C30" s="45"/>
      <c r="D30" s="3" t="s">
        <v>398</v>
      </c>
      <c r="E30" s="16">
        <v>1</v>
      </c>
      <c r="F30" s="3" t="s">
        <v>57</v>
      </c>
      <c r="G30" s="16">
        <v>1</v>
      </c>
      <c r="I30" s="7"/>
      <c r="J30" s="7"/>
      <c r="K30" s="16">
        <v>1</v>
      </c>
      <c r="L30" s="16">
        <v>1</v>
      </c>
    </row>
    <row r="31" spans="1:20" s="5" customFormat="1" ht="88.5" customHeight="1" x14ac:dyDescent="0.15">
      <c r="A31" s="7">
        <v>30</v>
      </c>
      <c r="B31" s="45"/>
      <c r="C31" s="8" t="s">
        <v>58</v>
      </c>
      <c r="D31" s="3" t="s">
        <v>59</v>
      </c>
      <c r="E31" s="17">
        <v>0.4</v>
      </c>
      <c r="F31" s="3" t="s">
        <v>60</v>
      </c>
      <c r="G31" s="17">
        <v>0.4</v>
      </c>
      <c r="I31" s="17">
        <v>0.4</v>
      </c>
      <c r="J31" s="17">
        <v>0.4</v>
      </c>
      <c r="K31" s="17">
        <v>0.4</v>
      </c>
      <c r="L31" s="17">
        <v>0.4</v>
      </c>
    </row>
    <row r="32" spans="1:20" s="10" customFormat="1" ht="36" customHeight="1" x14ac:dyDescent="0.15">
      <c r="A32" s="7">
        <v>31</v>
      </c>
      <c r="B32" s="45" t="s">
        <v>61</v>
      </c>
      <c r="C32" s="45" t="s">
        <v>62</v>
      </c>
      <c r="D32" s="3" t="s">
        <v>63</v>
      </c>
      <c r="E32" s="16">
        <v>1</v>
      </c>
      <c r="F32" s="4" t="s">
        <v>63</v>
      </c>
      <c r="G32" s="16">
        <v>1</v>
      </c>
      <c r="H32" s="5"/>
      <c r="I32" s="16">
        <v>1</v>
      </c>
      <c r="J32" s="16">
        <v>1</v>
      </c>
      <c r="K32" s="16">
        <v>1</v>
      </c>
      <c r="L32" s="16">
        <v>1</v>
      </c>
      <c r="M32" s="5"/>
      <c r="N32" s="5"/>
      <c r="O32" s="5"/>
      <c r="P32" s="5"/>
      <c r="Q32" s="5"/>
      <c r="R32" s="5"/>
      <c r="S32" s="5"/>
      <c r="T32" s="9"/>
    </row>
    <row r="33" spans="1:12" s="5" customFormat="1" ht="29.25" customHeight="1" x14ac:dyDescent="0.15">
      <c r="A33" s="7">
        <v>32</v>
      </c>
      <c r="B33" s="45"/>
      <c r="C33" s="45"/>
      <c r="D33" s="3" t="s">
        <v>64</v>
      </c>
      <c r="E33" s="16">
        <v>1</v>
      </c>
      <c r="F33" s="3" t="s">
        <v>64</v>
      </c>
      <c r="G33" s="16">
        <v>1</v>
      </c>
      <c r="I33" s="7"/>
      <c r="J33" s="7"/>
      <c r="K33" s="16">
        <v>1</v>
      </c>
      <c r="L33" s="16">
        <v>1</v>
      </c>
    </row>
    <row r="34" spans="1:12" s="5" customFormat="1" ht="28.5" customHeight="1" x14ac:dyDescent="0.15">
      <c r="A34" s="7">
        <v>33</v>
      </c>
      <c r="B34" s="45"/>
      <c r="C34" s="45"/>
      <c r="D34" s="3" t="s">
        <v>65</v>
      </c>
      <c r="E34" s="16">
        <v>1</v>
      </c>
      <c r="F34" s="3" t="s">
        <v>65</v>
      </c>
      <c r="G34" s="16">
        <v>1</v>
      </c>
      <c r="I34" s="7"/>
      <c r="J34" s="7"/>
      <c r="K34" s="16">
        <v>1</v>
      </c>
      <c r="L34" s="16">
        <v>1</v>
      </c>
    </row>
    <row r="35" spans="1:12" s="5" customFormat="1" ht="36" customHeight="1" x14ac:dyDescent="0.15">
      <c r="A35" s="7">
        <v>34</v>
      </c>
      <c r="B35" s="45"/>
      <c r="C35" s="45"/>
      <c r="D35" s="3" t="s">
        <v>66</v>
      </c>
      <c r="E35" s="16">
        <v>1</v>
      </c>
      <c r="F35" s="3" t="s">
        <v>67</v>
      </c>
      <c r="G35" s="16">
        <v>1</v>
      </c>
      <c r="I35" s="7"/>
      <c r="J35" s="7"/>
      <c r="K35" s="16">
        <v>1</v>
      </c>
      <c r="L35" s="16">
        <v>1</v>
      </c>
    </row>
    <row r="36" spans="1:12" s="5" customFormat="1" ht="40.5" customHeight="1" x14ac:dyDescent="0.15">
      <c r="A36" s="7">
        <v>35</v>
      </c>
      <c r="B36" s="45"/>
      <c r="C36" s="45" t="s">
        <v>68</v>
      </c>
      <c r="D36" s="3" t="s">
        <v>399</v>
      </c>
      <c r="E36" s="16">
        <v>1</v>
      </c>
      <c r="F36" s="3" t="s">
        <v>69</v>
      </c>
      <c r="G36" s="16">
        <v>1</v>
      </c>
      <c r="I36" s="16">
        <v>1</v>
      </c>
      <c r="J36" s="16">
        <v>1</v>
      </c>
      <c r="K36" s="16">
        <v>1</v>
      </c>
      <c r="L36" s="16">
        <v>1</v>
      </c>
    </row>
    <row r="37" spans="1:12" s="5" customFormat="1" ht="39" customHeight="1" x14ac:dyDescent="0.15">
      <c r="A37" s="7">
        <v>36</v>
      </c>
      <c r="B37" s="45"/>
      <c r="C37" s="45"/>
      <c r="D37" s="3" t="s">
        <v>70</v>
      </c>
      <c r="E37" s="7">
        <v>0.7</v>
      </c>
      <c r="F37" s="3" t="s">
        <v>70</v>
      </c>
      <c r="G37" s="7">
        <v>0.7</v>
      </c>
      <c r="I37" s="7">
        <v>0.7</v>
      </c>
      <c r="J37" s="7">
        <v>0.7</v>
      </c>
      <c r="K37" s="7">
        <v>0.7</v>
      </c>
      <c r="L37" s="7">
        <v>0.7</v>
      </c>
    </row>
    <row r="38" spans="1:12" s="5" customFormat="1" ht="38.25" customHeight="1" x14ac:dyDescent="0.15">
      <c r="A38" s="7">
        <v>37</v>
      </c>
      <c r="B38" s="45"/>
      <c r="C38" s="45"/>
      <c r="D38" s="3" t="s">
        <v>71</v>
      </c>
      <c r="E38" s="7">
        <v>0.7</v>
      </c>
      <c r="F38" s="3" t="s">
        <v>71</v>
      </c>
      <c r="G38" s="7">
        <v>0.7</v>
      </c>
      <c r="I38" s="7">
        <v>0.7</v>
      </c>
      <c r="J38" s="7">
        <v>0.7</v>
      </c>
      <c r="K38" s="7">
        <v>0.7</v>
      </c>
      <c r="L38" s="7">
        <v>0.7</v>
      </c>
    </row>
    <row r="39" spans="1:12" s="5" customFormat="1" ht="36" customHeight="1" x14ac:dyDescent="0.15">
      <c r="A39" s="7">
        <v>38</v>
      </c>
      <c r="B39" s="45"/>
      <c r="C39" s="45"/>
      <c r="D39" s="3" t="s">
        <v>72</v>
      </c>
      <c r="E39" s="7">
        <v>0.7</v>
      </c>
      <c r="F39" s="3" t="s">
        <v>72</v>
      </c>
      <c r="G39" s="7">
        <v>0.7</v>
      </c>
      <c r="I39" s="7"/>
      <c r="J39" s="7">
        <v>1</v>
      </c>
      <c r="K39" s="7">
        <v>0.7</v>
      </c>
      <c r="L39" s="7">
        <v>0.7</v>
      </c>
    </row>
    <row r="40" spans="1:12" s="5" customFormat="1" ht="36" customHeight="1" x14ac:dyDescent="0.15">
      <c r="A40" s="7">
        <v>39</v>
      </c>
      <c r="B40" s="45"/>
      <c r="C40" s="45"/>
      <c r="D40" s="3" t="s">
        <v>400</v>
      </c>
      <c r="E40" s="7">
        <v>1</v>
      </c>
      <c r="F40" s="3"/>
      <c r="G40" s="7"/>
      <c r="I40" s="7"/>
      <c r="J40" s="7"/>
      <c r="K40" s="7">
        <v>1</v>
      </c>
      <c r="L40" s="7"/>
    </row>
    <row r="41" spans="1:12" s="5" customFormat="1" ht="36" customHeight="1" x14ac:dyDescent="0.15">
      <c r="A41" s="7">
        <v>40</v>
      </c>
      <c r="B41" s="45"/>
      <c r="C41" s="45" t="s">
        <v>74</v>
      </c>
      <c r="D41" s="3" t="s">
        <v>75</v>
      </c>
      <c r="E41" s="7">
        <v>1</v>
      </c>
      <c r="F41" s="3" t="s">
        <v>75</v>
      </c>
      <c r="G41" s="17">
        <v>0.7</v>
      </c>
      <c r="I41" s="7"/>
      <c r="J41" s="7">
        <v>1</v>
      </c>
      <c r="K41" s="7">
        <v>1</v>
      </c>
      <c r="L41" s="17">
        <v>0.7</v>
      </c>
    </row>
    <row r="42" spans="1:12" s="5" customFormat="1" ht="36" customHeight="1" x14ac:dyDescent="0.15">
      <c r="A42" s="7">
        <v>41</v>
      </c>
      <c r="B42" s="45"/>
      <c r="C42" s="45"/>
      <c r="D42" s="3" t="s">
        <v>76</v>
      </c>
      <c r="E42" s="16">
        <v>1</v>
      </c>
      <c r="F42" s="3" t="s">
        <v>76</v>
      </c>
      <c r="G42" s="16">
        <v>1</v>
      </c>
      <c r="I42" s="7"/>
      <c r="J42" s="7"/>
      <c r="K42" s="16">
        <v>1</v>
      </c>
      <c r="L42" s="16">
        <v>1</v>
      </c>
    </row>
    <row r="43" spans="1:12" s="5" customFormat="1" ht="48" customHeight="1" x14ac:dyDescent="0.15">
      <c r="A43" s="7">
        <v>42</v>
      </c>
      <c r="B43" s="45"/>
      <c r="C43" s="45"/>
      <c r="D43" s="3" t="s">
        <v>77</v>
      </c>
      <c r="E43" s="16">
        <v>1</v>
      </c>
      <c r="F43" s="3" t="s">
        <v>77</v>
      </c>
      <c r="G43" s="16">
        <v>1</v>
      </c>
      <c r="I43" s="7"/>
      <c r="J43" s="7"/>
      <c r="K43" s="16">
        <v>1</v>
      </c>
      <c r="L43" s="16">
        <v>1</v>
      </c>
    </row>
    <row r="44" spans="1:12" s="5" customFormat="1" ht="50.25" customHeight="1" x14ac:dyDescent="0.15">
      <c r="A44" s="7">
        <v>43</v>
      </c>
      <c r="B44" s="45"/>
      <c r="C44" s="45"/>
      <c r="D44" s="3" t="s">
        <v>78</v>
      </c>
      <c r="E44" s="16">
        <v>1</v>
      </c>
      <c r="F44" s="3" t="s">
        <v>78</v>
      </c>
      <c r="G44" s="16">
        <v>1</v>
      </c>
      <c r="I44" s="7"/>
      <c r="J44" s="7"/>
      <c r="K44" s="16">
        <v>1</v>
      </c>
      <c r="L44" s="16">
        <v>1</v>
      </c>
    </row>
    <row r="45" spans="1:12" s="5" customFormat="1" ht="40.5" customHeight="1" x14ac:dyDescent="0.15">
      <c r="A45" s="7">
        <v>44</v>
      </c>
      <c r="B45" s="45"/>
      <c r="C45" s="46" t="s">
        <v>324</v>
      </c>
      <c r="D45" s="3" t="s">
        <v>79</v>
      </c>
      <c r="E45" s="16">
        <v>1</v>
      </c>
      <c r="F45" s="3" t="s">
        <v>79</v>
      </c>
      <c r="G45" s="16">
        <v>1</v>
      </c>
      <c r="I45" s="7"/>
      <c r="J45" s="16">
        <v>1</v>
      </c>
      <c r="K45" s="16">
        <v>1</v>
      </c>
      <c r="L45" s="16">
        <v>1</v>
      </c>
    </row>
    <row r="46" spans="1:12" s="5" customFormat="1" ht="43.5" customHeight="1" x14ac:dyDescent="0.15">
      <c r="A46" s="7">
        <v>45</v>
      </c>
      <c r="B46" s="45"/>
      <c r="C46" s="45"/>
      <c r="D46" s="3" t="s">
        <v>401</v>
      </c>
      <c r="E46" s="16">
        <v>1</v>
      </c>
      <c r="F46" s="3" t="s">
        <v>80</v>
      </c>
      <c r="G46" s="16">
        <v>1</v>
      </c>
      <c r="I46" s="7"/>
      <c r="J46" s="7"/>
      <c r="K46" s="16">
        <v>1</v>
      </c>
      <c r="L46" s="16">
        <v>1</v>
      </c>
    </row>
    <row r="47" spans="1:12" s="5" customFormat="1" ht="42.75" customHeight="1" x14ac:dyDescent="0.15">
      <c r="A47" s="7">
        <v>46</v>
      </c>
      <c r="B47" s="45"/>
      <c r="C47" s="45" t="s">
        <v>81</v>
      </c>
      <c r="D47" s="3" t="s">
        <v>82</v>
      </c>
      <c r="E47" s="7">
        <v>0.7</v>
      </c>
      <c r="F47" s="3" t="s">
        <v>82</v>
      </c>
      <c r="G47" s="7">
        <v>0.7</v>
      </c>
      <c r="I47" s="7"/>
      <c r="J47" s="7">
        <v>1</v>
      </c>
      <c r="K47" s="7">
        <v>0.7</v>
      </c>
      <c r="L47" s="7">
        <v>0.7</v>
      </c>
    </row>
    <row r="48" spans="1:12" s="5" customFormat="1" ht="45" customHeight="1" x14ac:dyDescent="0.15">
      <c r="A48" s="7">
        <v>47</v>
      </c>
      <c r="B48" s="45"/>
      <c r="C48" s="45"/>
      <c r="D48" s="3" t="s">
        <v>83</v>
      </c>
      <c r="E48" s="7">
        <v>0.7</v>
      </c>
      <c r="F48" s="3" t="s">
        <v>83</v>
      </c>
      <c r="G48" s="7">
        <v>0.7</v>
      </c>
      <c r="I48" s="7"/>
      <c r="J48" s="7">
        <v>1</v>
      </c>
      <c r="K48" s="7">
        <v>0.7</v>
      </c>
      <c r="L48" s="7">
        <v>0.7</v>
      </c>
    </row>
    <row r="49" spans="1:12" s="5" customFormat="1" ht="32.1" customHeight="1" x14ac:dyDescent="0.15">
      <c r="A49" s="7">
        <v>48</v>
      </c>
      <c r="B49" s="45"/>
      <c r="C49" s="45"/>
      <c r="D49" s="3" t="s">
        <v>85</v>
      </c>
      <c r="E49" s="7">
        <v>0.7</v>
      </c>
      <c r="F49" s="3" t="s">
        <v>84</v>
      </c>
      <c r="G49" s="7">
        <v>0.7</v>
      </c>
      <c r="I49" s="7"/>
      <c r="J49" s="7">
        <v>1</v>
      </c>
      <c r="K49" s="7">
        <v>0.7</v>
      </c>
      <c r="L49" s="7">
        <v>0.7</v>
      </c>
    </row>
    <row r="50" spans="1:12" s="5" customFormat="1" ht="45" customHeight="1" x14ac:dyDescent="0.15">
      <c r="A50" s="7">
        <v>49</v>
      </c>
      <c r="B50" s="45"/>
      <c r="C50" s="45"/>
      <c r="D50" s="3" t="s">
        <v>86</v>
      </c>
      <c r="E50" s="7">
        <v>1</v>
      </c>
      <c r="F50" s="2"/>
      <c r="G50" s="7"/>
      <c r="I50" s="17"/>
      <c r="J50" s="17"/>
      <c r="K50" s="7">
        <v>1</v>
      </c>
      <c r="L50" s="7"/>
    </row>
    <row r="51" spans="1:12" s="5" customFormat="1" ht="81.75" customHeight="1" x14ac:dyDescent="0.15">
      <c r="A51" s="7">
        <v>50</v>
      </c>
      <c r="B51" s="45"/>
      <c r="C51" s="8" t="s">
        <v>58</v>
      </c>
      <c r="D51" s="3" t="s">
        <v>87</v>
      </c>
      <c r="E51" s="17">
        <v>0.4</v>
      </c>
      <c r="F51" s="3" t="s">
        <v>88</v>
      </c>
      <c r="G51" s="17">
        <v>0.4</v>
      </c>
      <c r="I51" s="17">
        <v>0.4</v>
      </c>
      <c r="J51" s="17">
        <v>0.4</v>
      </c>
      <c r="K51" s="17">
        <v>0.4</v>
      </c>
      <c r="L51" s="17">
        <v>0.4</v>
      </c>
    </row>
    <row r="52" spans="1:12" s="5" customFormat="1" ht="48" customHeight="1" x14ac:dyDescent="0.15">
      <c r="A52" s="7">
        <v>51</v>
      </c>
      <c r="B52" s="45" t="s">
        <v>89</v>
      </c>
      <c r="C52" s="45" t="s">
        <v>90</v>
      </c>
      <c r="D52" s="3" t="s">
        <v>402</v>
      </c>
      <c r="E52" s="16">
        <v>1</v>
      </c>
      <c r="F52" s="3" t="s">
        <v>91</v>
      </c>
      <c r="G52" s="16">
        <v>1</v>
      </c>
      <c r="I52" s="16">
        <v>1</v>
      </c>
      <c r="J52" s="16">
        <v>1</v>
      </c>
      <c r="K52" s="16">
        <v>1</v>
      </c>
      <c r="L52" s="16">
        <v>1</v>
      </c>
    </row>
    <row r="53" spans="1:12" s="5" customFormat="1" ht="48" customHeight="1" x14ac:dyDescent="0.15">
      <c r="A53" s="7">
        <v>52</v>
      </c>
      <c r="B53" s="45"/>
      <c r="C53" s="45"/>
      <c r="D53" s="3" t="s">
        <v>403</v>
      </c>
      <c r="E53" s="17">
        <v>0.7</v>
      </c>
      <c r="F53" s="3" t="s">
        <v>92</v>
      </c>
      <c r="G53" s="17">
        <v>0.7</v>
      </c>
      <c r="I53" s="17">
        <v>0.7</v>
      </c>
      <c r="J53" s="17">
        <v>0.7</v>
      </c>
      <c r="K53" s="17">
        <v>0.7</v>
      </c>
      <c r="L53" s="17">
        <v>0.7</v>
      </c>
    </row>
    <row r="54" spans="1:12" s="5" customFormat="1" ht="48" customHeight="1" x14ac:dyDescent="0.15">
      <c r="A54" s="7">
        <v>53</v>
      </c>
      <c r="B54" s="45"/>
      <c r="C54" s="45"/>
      <c r="D54" s="3" t="s">
        <v>404</v>
      </c>
      <c r="E54" s="16">
        <v>1</v>
      </c>
      <c r="F54" s="3" t="s">
        <v>93</v>
      </c>
      <c r="G54" s="16">
        <v>1</v>
      </c>
      <c r="I54" s="17"/>
      <c r="J54" s="16">
        <v>1</v>
      </c>
      <c r="K54" s="16">
        <v>1</v>
      </c>
      <c r="L54" s="16">
        <v>1</v>
      </c>
    </row>
    <row r="55" spans="1:12" s="5" customFormat="1" ht="48" customHeight="1" x14ac:dyDescent="0.15">
      <c r="A55" s="7">
        <v>54</v>
      </c>
      <c r="B55" s="45"/>
      <c r="C55" s="45"/>
      <c r="D55" s="3" t="s">
        <v>94</v>
      </c>
      <c r="E55" s="16">
        <v>1</v>
      </c>
      <c r="F55" s="3" t="s">
        <v>94</v>
      </c>
      <c r="G55" s="16">
        <v>1</v>
      </c>
      <c r="I55" s="17"/>
      <c r="J55" s="17"/>
      <c r="K55" s="16">
        <v>1</v>
      </c>
      <c r="L55" s="16">
        <v>1</v>
      </c>
    </row>
    <row r="56" spans="1:12" s="5" customFormat="1" ht="36" customHeight="1" x14ac:dyDescent="0.15">
      <c r="A56" s="7">
        <v>55</v>
      </c>
      <c r="B56" s="45"/>
      <c r="C56" s="45" t="s">
        <v>68</v>
      </c>
      <c r="D56" s="3" t="s">
        <v>95</v>
      </c>
      <c r="E56" s="16">
        <v>1</v>
      </c>
      <c r="F56" s="3" t="s">
        <v>95</v>
      </c>
      <c r="G56" s="16">
        <v>1</v>
      </c>
      <c r="I56" s="16">
        <v>1</v>
      </c>
      <c r="J56" s="16">
        <v>1</v>
      </c>
      <c r="K56" s="16">
        <v>1</v>
      </c>
      <c r="L56" s="16">
        <v>1</v>
      </c>
    </row>
    <row r="57" spans="1:12" s="5" customFormat="1" ht="36" customHeight="1" x14ac:dyDescent="0.15">
      <c r="A57" s="7">
        <v>56</v>
      </c>
      <c r="B57" s="45"/>
      <c r="C57" s="45"/>
      <c r="D57" s="3" t="s">
        <v>96</v>
      </c>
      <c r="E57" s="16">
        <v>1</v>
      </c>
      <c r="F57" s="3" t="s">
        <v>96</v>
      </c>
      <c r="G57" s="16">
        <v>1</v>
      </c>
      <c r="I57" s="16">
        <v>1</v>
      </c>
      <c r="J57" s="16">
        <v>1</v>
      </c>
      <c r="K57" s="16">
        <v>1</v>
      </c>
      <c r="L57" s="16">
        <v>1</v>
      </c>
    </row>
    <row r="58" spans="1:12" s="5" customFormat="1" ht="36" customHeight="1" x14ac:dyDescent="0.15">
      <c r="A58" s="7">
        <v>57</v>
      </c>
      <c r="B58" s="45"/>
      <c r="C58" s="45"/>
      <c r="D58" s="3" t="s">
        <v>97</v>
      </c>
      <c r="E58" s="17">
        <v>0.7</v>
      </c>
      <c r="F58" s="3" t="s">
        <v>97</v>
      </c>
      <c r="G58" s="17">
        <v>0.7</v>
      </c>
      <c r="I58" s="17">
        <v>0.7</v>
      </c>
      <c r="J58" s="17">
        <v>0.7</v>
      </c>
      <c r="K58" s="17">
        <v>0.7</v>
      </c>
      <c r="L58" s="17">
        <v>0.7</v>
      </c>
    </row>
    <row r="59" spans="1:12" s="5" customFormat="1" ht="36" customHeight="1" x14ac:dyDescent="0.15">
      <c r="A59" s="7">
        <v>58</v>
      </c>
      <c r="B59" s="45"/>
      <c r="C59" s="45"/>
      <c r="D59" s="3" t="s">
        <v>98</v>
      </c>
      <c r="E59" s="16">
        <v>1</v>
      </c>
      <c r="F59" s="3" t="s">
        <v>98</v>
      </c>
      <c r="G59" s="16">
        <v>1</v>
      </c>
      <c r="I59" s="17"/>
      <c r="J59" s="16">
        <v>1</v>
      </c>
      <c r="K59" s="16">
        <v>1</v>
      </c>
      <c r="L59" s="16">
        <v>1</v>
      </c>
    </row>
    <row r="60" spans="1:12" s="5" customFormat="1" ht="36" customHeight="1" x14ac:dyDescent="0.15">
      <c r="A60" s="7">
        <v>59</v>
      </c>
      <c r="B60" s="45"/>
      <c r="C60" s="45"/>
      <c r="D60" s="3" t="s">
        <v>99</v>
      </c>
      <c r="E60" s="16">
        <v>1</v>
      </c>
      <c r="F60" s="3" t="s">
        <v>99</v>
      </c>
      <c r="G60" s="16">
        <v>1</v>
      </c>
      <c r="I60" s="17"/>
      <c r="J60" s="17"/>
      <c r="K60" s="16">
        <v>1</v>
      </c>
      <c r="L60" s="16">
        <v>1</v>
      </c>
    </row>
    <row r="61" spans="1:12" s="5" customFormat="1" ht="36" customHeight="1" x14ac:dyDescent="0.15">
      <c r="A61" s="7">
        <v>60</v>
      </c>
      <c r="B61" s="45"/>
      <c r="C61" s="45"/>
      <c r="D61" s="3" t="s">
        <v>100</v>
      </c>
      <c r="E61" s="16">
        <v>1</v>
      </c>
      <c r="F61" s="3" t="s">
        <v>100</v>
      </c>
      <c r="G61" s="16">
        <v>1</v>
      </c>
      <c r="I61" s="17"/>
      <c r="J61" s="17"/>
      <c r="K61" s="16">
        <v>1</v>
      </c>
      <c r="L61" s="16">
        <v>1</v>
      </c>
    </row>
    <row r="62" spans="1:12" s="5" customFormat="1" ht="36" customHeight="1" x14ac:dyDescent="0.15">
      <c r="A62" s="7">
        <v>61</v>
      </c>
      <c r="B62" s="45"/>
      <c r="C62" s="45"/>
      <c r="D62" s="3" t="s">
        <v>101</v>
      </c>
      <c r="E62" s="16">
        <v>1</v>
      </c>
      <c r="F62" s="3" t="s">
        <v>102</v>
      </c>
      <c r="G62" s="16">
        <v>1</v>
      </c>
      <c r="I62" s="17"/>
      <c r="J62" s="17"/>
      <c r="K62" s="16">
        <v>1</v>
      </c>
      <c r="L62" s="16">
        <v>1</v>
      </c>
    </row>
    <row r="63" spans="1:12" s="5" customFormat="1" ht="42" customHeight="1" x14ac:dyDescent="0.15">
      <c r="A63" s="7">
        <v>62</v>
      </c>
      <c r="B63" s="45"/>
      <c r="C63" s="45" t="s">
        <v>81</v>
      </c>
      <c r="D63" s="3" t="s">
        <v>103</v>
      </c>
      <c r="E63" s="16">
        <v>1</v>
      </c>
      <c r="F63" s="3" t="s">
        <v>103</v>
      </c>
      <c r="G63" s="16">
        <v>1</v>
      </c>
      <c r="I63" s="17"/>
      <c r="J63" s="16">
        <v>1</v>
      </c>
      <c r="K63" s="16">
        <v>1</v>
      </c>
      <c r="L63" s="16">
        <v>1</v>
      </c>
    </row>
    <row r="64" spans="1:12" s="5" customFormat="1" ht="51.6" customHeight="1" x14ac:dyDescent="0.15">
      <c r="A64" s="7">
        <v>63</v>
      </c>
      <c r="B64" s="45"/>
      <c r="C64" s="45"/>
      <c r="D64" s="3" t="s">
        <v>83</v>
      </c>
      <c r="E64" s="17">
        <v>0.7</v>
      </c>
      <c r="F64" s="3" t="s">
        <v>104</v>
      </c>
      <c r="G64" s="17">
        <v>0.7</v>
      </c>
      <c r="I64" s="17"/>
      <c r="J64" s="17">
        <v>1</v>
      </c>
      <c r="K64" s="17">
        <v>0.7</v>
      </c>
      <c r="L64" s="17">
        <v>0.7</v>
      </c>
    </row>
    <row r="65" spans="1:12" s="5" customFormat="1" ht="42" customHeight="1" x14ac:dyDescent="0.15">
      <c r="A65" s="7">
        <v>64</v>
      </c>
      <c r="B65" s="45"/>
      <c r="C65" s="45"/>
      <c r="D65" s="3" t="s">
        <v>85</v>
      </c>
      <c r="E65" s="17">
        <v>0.7</v>
      </c>
      <c r="F65" s="3" t="s">
        <v>85</v>
      </c>
      <c r="G65" s="17">
        <v>0.7</v>
      </c>
      <c r="I65" s="17"/>
      <c r="J65" s="17">
        <v>1</v>
      </c>
      <c r="K65" s="17">
        <v>0.7</v>
      </c>
      <c r="L65" s="17">
        <v>0.7</v>
      </c>
    </row>
    <row r="66" spans="1:12" s="5" customFormat="1" ht="32.65" customHeight="1" x14ac:dyDescent="0.15">
      <c r="A66" s="7">
        <v>65</v>
      </c>
      <c r="B66" s="45"/>
      <c r="C66" s="45"/>
      <c r="D66" s="3" t="s">
        <v>105</v>
      </c>
      <c r="E66" s="16">
        <v>1</v>
      </c>
      <c r="F66" s="3" t="s">
        <v>105</v>
      </c>
      <c r="G66" s="16">
        <v>1</v>
      </c>
      <c r="I66" s="17"/>
      <c r="J66" s="17"/>
      <c r="K66" s="16">
        <v>1</v>
      </c>
      <c r="L66" s="16">
        <v>1</v>
      </c>
    </row>
    <row r="67" spans="1:12" s="5" customFormat="1" ht="39" customHeight="1" x14ac:dyDescent="0.15">
      <c r="A67" s="7">
        <v>66</v>
      </c>
      <c r="B67" s="45"/>
      <c r="C67" s="45" t="s">
        <v>74</v>
      </c>
      <c r="D67" s="3" t="s">
        <v>106</v>
      </c>
      <c r="E67" s="17">
        <v>0.7</v>
      </c>
      <c r="F67" s="3" t="s">
        <v>106</v>
      </c>
      <c r="G67" s="17">
        <v>0.7</v>
      </c>
      <c r="I67" s="17">
        <v>0.7</v>
      </c>
      <c r="J67" s="17">
        <v>0.7</v>
      </c>
      <c r="K67" s="17">
        <v>0.7</v>
      </c>
      <c r="L67" s="17">
        <v>0.7</v>
      </c>
    </row>
    <row r="68" spans="1:12" s="5" customFormat="1" ht="36" customHeight="1" x14ac:dyDescent="0.15">
      <c r="A68" s="7">
        <v>67</v>
      </c>
      <c r="B68" s="45"/>
      <c r="C68" s="45"/>
      <c r="D68" s="3" t="s">
        <v>107</v>
      </c>
      <c r="E68" s="16">
        <v>1</v>
      </c>
      <c r="F68" s="3" t="s">
        <v>107</v>
      </c>
      <c r="G68" s="16">
        <v>1</v>
      </c>
      <c r="I68" s="16">
        <v>1</v>
      </c>
      <c r="J68" s="16">
        <v>1</v>
      </c>
      <c r="K68" s="16">
        <v>1</v>
      </c>
      <c r="L68" s="16">
        <v>1</v>
      </c>
    </row>
    <row r="69" spans="1:12" s="5" customFormat="1" ht="36" customHeight="1" x14ac:dyDescent="0.15">
      <c r="A69" s="7">
        <v>68</v>
      </c>
      <c r="B69" s="45"/>
      <c r="C69" s="45"/>
      <c r="D69" s="3" t="s">
        <v>108</v>
      </c>
      <c r="E69" s="17">
        <v>0.7</v>
      </c>
      <c r="F69" s="3" t="s">
        <v>108</v>
      </c>
      <c r="G69" s="17">
        <v>0.7</v>
      </c>
      <c r="I69" s="17"/>
      <c r="J69" s="7">
        <v>1</v>
      </c>
      <c r="K69" s="17">
        <v>0.7</v>
      </c>
      <c r="L69" s="17">
        <v>0.7</v>
      </c>
    </row>
    <row r="70" spans="1:12" s="5" customFormat="1" ht="59.65" customHeight="1" x14ac:dyDescent="0.15">
      <c r="A70" s="7">
        <v>69</v>
      </c>
      <c r="B70" s="45"/>
      <c r="C70" s="45"/>
      <c r="D70" s="3" t="s">
        <v>109</v>
      </c>
      <c r="E70" s="16">
        <v>1</v>
      </c>
      <c r="F70" s="3" t="s">
        <v>109</v>
      </c>
      <c r="G70" s="16">
        <v>1</v>
      </c>
      <c r="I70" s="17"/>
      <c r="J70" s="16">
        <v>1</v>
      </c>
      <c r="K70" s="16">
        <v>1</v>
      </c>
      <c r="L70" s="16">
        <v>1</v>
      </c>
    </row>
    <row r="71" spans="1:12" s="5" customFormat="1" ht="33.75" customHeight="1" x14ac:dyDescent="0.15">
      <c r="A71" s="7">
        <v>70</v>
      </c>
      <c r="B71" s="45"/>
      <c r="C71" s="45"/>
      <c r="D71" s="3" t="s">
        <v>110</v>
      </c>
      <c r="E71" s="16">
        <v>1</v>
      </c>
      <c r="F71" s="3" t="s">
        <v>110</v>
      </c>
      <c r="G71" s="16">
        <v>1</v>
      </c>
      <c r="I71" s="17"/>
      <c r="J71" s="16">
        <v>1</v>
      </c>
      <c r="K71" s="16">
        <v>1</v>
      </c>
      <c r="L71" s="16">
        <v>1</v>
      </c>
    </row>
    <row r="72" spans="1:12" s="5" customFormat="1" ht="30" customHeight="1" x14ac:dyDescent="0.15">
      <c r="A72" s="7">
        <v>71</v>
      </c>
      <c r="B72" s="45"/>
      <c r="C72" s="45"/>
      <c r="D72" s="3" t="s">
        <v>111</v>
      </c>
      <c r="E72" s="16">
        <v>1</v>
      </c>
      <c r="F72" s="3" t="s">
        <v>111</v>
      </c>
      <c r="G72" s="16">
        <v>1</v>
      </c>
      <c r="I72" s="17"/>
      <c r="J72" s="17"/>
      <c r="K72" s="16">
        <v>1</v>
      </c>
      <c r="L72" s="16">
        <v>1</v>
      </c>
    </row>
    <row r="73" spans="1:12" s="5" customFormat="1" ht="57" customHeight="1" x14ac:dyDescent="0.15">
      <c r="A73" s="7">
        <v>72</v>
      </c>
      <c r="B73" s="45"/>
      <c r="C73" s="8" t="s">
        <v>112</v>
      </c>
      <c r="D73" s="3" t="s">
        <v>113</v>
      </c>
      <c r="E73" s="16">
        <v>1</v>
      </c>
      <c r="F73" s="3" t="s">
        <v>114</v>
      </c>
      <c r="G73" s="16">
        <v>1</v>
      </c>
      <c r="I73" s="16">
        <v>1</v>
      </c>
      <c r="J73" s="16">
        <v>1</v>
      </c>
      <c r="K73" s="16">
        <v>1</v>
      </c>
      <c r="L73" s="16">
        <v>1</v>
      </c>
    </row>
    <row r="74" spans="1:12" s="5" customFormat="1" ht="80.25" customHeight="1" x14ac:dyDescent="0.15">
      <c r="A74" s="7">
        <v>73</v>
      </c>
      <c r="B74" s="45"/>
      <c r="C74" s="8" t="s">
        <v>58</v>
      </c>
      <c r="D74" s="3" t="s">
        <v>115</v>
      </c>
      <c r="E74" s="17">
        <v>0.4</v>
      </c>
      <c r="F74" s="3" t="s">
        <v>116</v>
      </c>
      <c r="G74" s="17">
        <v>0.4</v>
      </c>
      <c r="I74" s="17">
        <v>0.4</v>
      </c>
      <c r="J74" s="17">
        <v>0.4</v>
      </c>
      <c r="K74" s="17">
        <v>0.4</v>
      </c>
      <c r="L74" s="17">
        <v>0.4</v>
      </c>
    </row>
    <row r="75" spans="1:12" s="5" customFormat="1" ht="56.25" customHeight="1" x14ac:dyDescent="0.15">
      <c r="A75" s="7">
        <v>74</v>
      </c>
      <c r="B75" s="45"/>
      <c r="C75" s="45" t="s">
        <v>117</v>
      </c>
      <c r="D75" s="3" t="s">
        <v>118</v>
      </c>
      <c r="E75" s="17">
        <v>0.7</v>
      </c>
      <c r="F75" s="3" t="s">
        <v>119</v>
      </c>
      <c r="G75" s="17">
        <v>0.7</v>
      </c>
      <c r="I75" s="17">
        <v>0.7</v>
      </c>
      <c r="J75" s="17">
        <v>0.7</v>
      </c>
      <c r="K75" s="17">
        <v>0.7</v>
      </c>
      <c r="L75" s="17">
        <v>0.7</v>
      </c>
    </row>
    <row r="76" spans="1:12" s="5" customFormat="1" ht="51.75" customHeight="1" x14ac:dyDescent="0.15">
      <c r="A76" s="7">
        <v>75</v>
      </c>
      <c r="B76" s="45"/>
      <c r="C76" s="45"/>
      <c r="D76" s="3" t="s">
        <v>120</v>
      </c>
      <c r="E76" s="16">
        <v>1</v>
      </c>
      <c r="F76" s="3" t="s">
        <v>121</v>
      </c>
      <c r="G76" s="16">
        <v>1</v>
      </c>
      <c r="I76" s="17"/>
      <c r="J76" s="17"/>
      <c r="K76" s="16">
        <v>1</v>
      </c>
      <c r="L76" s="16">
        <v>1</v>
      </c>
    </row>
    <row r="77" spans="1:12" s="5" customFormat="1" ht="45" customHeight="1" x14ac:dyDescent="0.15">
      <c r="A77" s="7">
        <v>76</v>
      </c>
      <c r="B77" s="45"/>
      <c r="C77" s="45" t="s">
        <v>122</v>
      </c>
      <c r="D77" s="3" t="s">
        <v>123</v>
      </c>
      <c r="E77" s="16">
        <v>1</v>
      </c>
      <c r="F77" s="3" t="s">
        <v>123</v>
      </c>
      <c r="G77" s="16">
        <v>1</v>
      </c>
      <c r="I77" s="17"/>
      <c r="J77" s="17"/>
      <c r="K77" s="16">
        <v>1</v>
      </c>
      <c r="L77" s="16">
        <v>1</v>
      </c>
    </row>
    <row r="78" spans="1:12" s="5" customFormat="1" ht="41.25" customHeight="1" x14ac:dyDescent="0.15">
      <c r="A78" s="7">
        <v>77</v>
      </c>
      <c r="B78" s="45"/>
      <c r="C78" s="45"/>
      <c r="D78" s="3" t="s">
        <v>124</v>
      </c>
      <c r="E78" s="16">
        <v>1</v>
      </c>
      <c r="F78" s="3" t="s">
        <v>124</v>
      </c>
      <c r="G78" s="16">
        <v>1</v>
      </c>
      <c r="I78" s="17"/>
      <c r="J78" s="17"/>
      <c r="K78" s="16">
        <v>1</v>
      </c>
      <c r="L78" s="16">
        <v>1</v>
      </c>
    </row>
    <row r="79" spans="1:12" s="5" customFormat="1" ht="36" customHeight="1" x14ac:dyDescent="0.15">
      <c r="A79" s="7">
        <v>78</v>
      </c>
      <c r="B79" s="45"/>
      <c r="C79" s="45" t="s">
        <v>125</v>
      </c>
      <c r="D79" s="3" t="s">
        <v>126</v>
      </c>
      <c r="E79" s="16">
        <v>1</v>
      </c>
      <c r="F79" s="3" t="s">
        <v>126</v>
      </c>
      <c r="G79" s="16">
        <v>1</v>
      </c>
      <c r="I79" s="16">
        <v>1</v>
      </c>
      <c r="J79" s="16">
        <v>1</v>
      </c>
      <c r="K79" s="16">
        <v>1</v>
      </c>
      <c r="L79" s="16">
        <v>1</v>
      </c>
    </row>
    <row r="80" spans="1:12" s="5" customFormat="1" ht="36" customHeight="1" x14ac:dyDescent="0.15">
      <c r="A80" s="7">
        <v>79</v>
      </c>
      <c r="B80" s="45"/>
      <c r="C80" s="45"/>
      <c r="D80" s="3" t="s">
        <v>127</v>
      </c>
      <c r="E80" s="17">
        <v>0.7</v>
      </c>
      <c r="F80" s="3" t="s">
        <v>127</v>
      </c>
      <c r="G80" s="17">
        <v>0.7</v>
      </c>
      <c r="I80" s="17"/>
      <c r="J80" s="7">
        <v>1</v>
      </c>
      <c r="K80" s="17">
        <v>0.7</v>
      </c>
      <c r="L80" s="17">
        <v>0.7</v>
      </c>
    </row>
    <row r="81" spans="1:12" s="5" customFormat="1" ht="36" customHeight="1" x14ac:dyDescent="0.15">
      <c r="A81" s="7">
        <v>80</v>
      </c>
      <c r="B81" s="45"/>
      <c r="C81" s="45"/>
      <c r="D81" s="3" t="s">
        <v>128</v>
      </c>
      <c r="E81" s="16">
        <v>1</v>
      </c>
      <c r="F81" s="3" t="s">
        <v>129</v>
      </c>
      <c r="G81" s="16">
        <v>1</v>
      </c>
      <c r="I81" s="17"/>
      <c r="J81" s="17"/>
      <c r="K81" s="16">
        <v>1</v>
      </c>
      <c r="L81" s="16">
        <v>1</v>
      </c>
    </row>
    <row r="82" spans="1:12" s="5" customFormat="1" ht="36" customHeight="1" x14ac:dyDescent="0.15">
      <c r="A82" s="7">
        <v>81</v>
      </c>
      <c r="B82" s="45"/>
      <c r="C82" s="45" t="s">
        <v>130</v>
      </c>
      <c r="D82" s="3" t="s">
        <v>131</v>
      </c>
      <c r="E82" s="17">
        <v>0.7</v>
      </c>
      <c r="F82" s="3" t="s">
        <v>131</v>
      </c>
      <c r="G82" s="17">
        <v>0.7</v>
      </c>
      <c r="I82" s="17"/>
      <c r="J82" s="7">
        <v>1</v>
      </c>
      <c r="K82" s="17">
        <v>0.7</v>
      </c>
      <c r="L82" s="17">
        <v>0.7</v>
      </c>
    </row>
    <row r="83" spans="1:12" s="5" customFormat="1" ht="36" customHeight="1" x14ac:dyDescent="0.15">
      <c r="A83" s="7">
        <v>82</v>
      </c>
      <c r="B83" s="45"/>
      <c r="C83" s="45"/>
      <c r="D83" s="3" t="s">
        <v>132</v>
      </c>
      <c r="E83" s="16">
        <v>1</v>
      </c>
      <c r="F83" s="3" t="s">
        <v>132</v>
      </c>
      <c r="G83" s="16">
        <v>1</v>
      </c>
      <c r="I83" s="17"/>
      <c r="J83" s="17"/>
      <c r="K83" s="16">
        <v>1</v>
      </c>
      <c r="L83" s="16">
        <v>1</v>
      </c>
    </row>
    <row r="84" spans="1:12" s="5" customFormat="1" ht="36" customHeight="1" x14ac:dyDescent="0.15">
      <c r="A84" s="7">
        <v>83</v>
      </c>
      <c r="B84" s="45"/>
      <c r="C84" s="45" t="s">
        <v>133</v>
      </c>
      <c r="D84" s="3" t="s">
        <v>134</v>
      </c>
      <c r="E84" s="16">
        <v>1</v>
      </c>
      <c r="F84" s="3" t="s">
        <v>134</v>
      </c>
      <c r="G84" s="16">
        <v>1</v>
      </c>
      <c r="I84" s="17"/>
      <c r="J84" s="16">
        <v>1</v>
      </c>
      <c r="K84" s="16">
        <v>1</v>
      </c>
      <c r="L84" s="16">
        <v>1</v>
      </c>
    </row>
    <row r="85" spans="1:12" s="5" customFormat="1" ht="36" customHeight="1" x14ac:dyDescent="0.15">
      <c r="A85" s="7">
        <v>84</v>
      </c>
      <c r="B85" s="45"/>
      <c r="C85" s="45"/>
      <c r="D85" s="3" t="s">
        <v>135</v>
      </c>
      <c r="E85" s="16">
        <v>1</v>
      </c>
      <c r="F85" s="3" t="s">
        <v>135</v>
      </c>
      <c r="G85" s="16">
        <v>1</v>
      </c>
      <c r="I85" s="17"/>
      <c r="J85" s="16">
        <v>1</v>
      </c>
      <c r="K85" s="16">
        <v>1</v>
      </c>
      <c r="L85" s="16">
        <v>1</v>
      </c>
    </row>
    <row r="86" spans="1:12" s="5" customFormat="1" ht="49.5" customHeight="1" x14ac:dyDescent="0.15">
      <c r="A86" s="7">
        <v>85</v>
      </c>
      <c r="B86" s="45" t="s">
        <v>136</v>
      </c>
      <c r="C86" s="45" t="s">
        <v>137</v>
      </c>
      <c r="D86" s="3" t="s">
        <v>138</v>
      </c>
      <c r="E86" s="16">
        <v>1</v>
      </c>
      <c r="F86" s="3" t="s">
        <v>138</v>
      </c>
      <c r="G86" s="16">
        <v>1</v>
      </c>
      <c r="I86" s="17"/>
      <c r="J86" s="16">
        <v>1</v>
      </c>
      <c r="K86" s="16">
        <v>1</v>
      </c>
      <c r="L86" s="16">
        <v>1</v>
      </c>
    </row>
    <row r="87" spans="1:12" s="5" customFormat="1" ht="57" customHeight="1" x14ac:dyDescent="0.15">
      <c r="A87" s="7">
        <v>86</v>
      </c>
      <c r="B87" s="45"/>
      <c r="C87" s="45"/>
      <c r="D87" s="3" t="s">
        <v>139</v>
      </c>
      <c r="E87" s="17">
        <v>0.7</v>
      </c>
      <c r="F87" s="3" t="s">
        <v>139</v>
      </c>
      <c r="G87" s="17">
        <v>0.7</v>
      </c>
      <c r="I87" s="17"/>
      <c r="J87" s="7">
        <v>1</v>
      </c>
      <c r="K87" s="17">
        <v>0.7</v>
      </c>
      <c r="L87" s="17">
        <v>0.7</v>
      </c>
    </row>
    <row r="88" spans="1:12" s="5" customFormat="1" ht="54" customHeight="1" x14ac:dyDescent="0.15">
      <c r="A88" s="7">
        <v>87</v>
      </c>
      <c r="B88" s="45"/>
      <c r="C88" s="45" t="s">
        <v>140</v>
      </c>
      <c r="D88" s="3" t="s">
        <v>141</v>
      </c>
      <c r="E88" s="16">
        <v>1</v>
      </c>
      <c r="F88" s="3" t="s">
        <v>141</v>
      </c>
      <c r="G88" s="16">
        <v>1</v>
      </c>
      <c r="I88" s="17"/>
      <c r="J88" s="16">
        <v>1</v>
      </c>
      <c r="K88" s="16">
        <v>1</v>
      </c>
      <c r="L88" s="16">
        <v>1</v>
      </c>
    </row>
    <row r="89" spans="1:12" s="5" customFormat="1" ht="63" customHeight="1" x14ac:dyDescent="0.15">
      <c r="A89" s="7">
        <v>88</v>
      </c>
      <c r="B89" s="45"/>
      <c r="C89" s="45"/>
      <c r="D89" s="3" t="s">
        <v>142</v>
      </c>
      <c r="E89" s="17">
        <v>0.7</v>
      </c>
      <c r="F89" s="3" t="s">
        <v>142</v>
      </c>
      <c r="G89" s="17">
        <v>0.7</v>
      </c>
      <c r="I89" s="17"/>
      <c r="J89" s="7">
        <v>1</v>
      </c>
      <c r="K89" s="17">
        <v>0.7</v>
      </c>
      <c r="L89" s="17">
        <v>0.7</v>
      </c>
    </row>
    <row r="90" spans="1:12" s="5" customFormat="1" ht="41.25" customHeight="1" x14ac:dyDescent="0.15">
      <c r="A90" s="7">
        <v>89</v>
      </c>
      <c r="B90" s="45"/>
      <c r="C90" s="45" t="s">
        <v>143</v>
      </c>
      <c r="D90" s="3" t="s">
        <v>144</v>
      </c>
      <c r="E90" s="16">
        <v>1</v>
      </c>
      <c r="F90" s="3" t="s">
        <v>144</v>
      </c>
      <c r="G90" s="16">
        <v>1</v>
      </c>
      <c r="I90" s="17"/>
      <c r="J90" s="17"/>
      <c r="K90" s="16">
        <v>1</v>
      </c>
      <c r="L90" s="16">
        <v>1</v>
      </c>
    </row>
    <row r="91" spans="1:12" s="5" customFormat="1" ht="60" customHeight="1" x14ac:dyDescent="0.15">
      <c r="A91" s="7">
        <v>90</v>
      </c>
      <c r="B91" s="45"/>
      <c r="C91" s="45"/>
      <c r="D91" s="3" t="s">
        <v>145</v>
      </c>
      <c r="E91" s="16">
        <v>1</v>
      </c>
      <c r="F91" s="3" t="s">
        <v>145</v>
      </c>
      <c r="G91" s="16">
        <v>1</v>
      </c>
      <c r="I91" s="17"/>
      <c r="J91" s="17"/>
      <c r="K91" s="16">
        <v>1</v>
      </c>
      <c r="L91" s="16">
        <v>1</v>
      </c>
    </row>
    <row r="92" spans="1:12" s="5" customFormat="1" ht="36" customHeight="1" x14ac:dyDescent="0.15">
      <c r="A92" s="7">
        <v>91</v>
      </c>
      <c r="B92" s="45"/>
      <c r="C92" s="45" t="s">
        <v>146</v>
      </c>
      <c r="D92" s="3" t="s">
        <v>147</v>
      </c>
      <c r="E92" s="16">
        <v>1</v>
      </c>
      <c r="F92" s="3" t="s">
        <v>147</v>
      </c>
      <c r="G92" s="16">
        <v>1</v>
      </c>
      <c r="I92" s="17"/>
      <c r="J92" s="17"/>
      <c r="K92" s="16">
        <v>1</v>
      </c>
      <c r="L92" s="16">
        <v>1</v>
      </c>
    </row>
    <row r="93" spans="1:12" s="5" customFormat="1" ht="36" customHeight="1" x14ac:dyDescent="0.15">
      <c r="A93" s="7">
        <v>92</v>
      </c>
      <c r="B93" s="45"/>
      <c r="C93" s="45"/>
      <c r="D93" s="3" t="s">
        <v>148</v>
      </c>
      <c r="E93" s="16">
        <v>1</v>
      </c>
      <c r="F93" s="3" t="s">
        <v>148</v>
      </c>
      <c r="G93" s="16">
        <v>1</v>
      </c>
      <c r="I93" s="17"/>
      <c r="J93" s="17"/>
      <c r="K93" s="16">
        <v>1</v>
      </c>
      <c r="L93" s="16">
        <v>1</v>
      </c>
    </row>
    <row r="94" spans="1:12" s="5" customFormat="1" ht="36" customHeight="1" x14ac:dyDescent="0.15">
      <c r="A94" s="7">
        <v>93</v>
      </c>
      <c r="B94" s="45"/>
      <c r="C94" s="45"/>
      <c r="D94" s="3" t="s">
        <v>149</v>
      </c>
      <c r="E94" s="16">
        <v>1</v>
      </c>
      <c r="F94" s="3" t="s">
        <v>149</v>
      </c>
      <c r="G94" s="16">
        <v>1</v>
      </c>
      <c r="I94" s="17"/>
      <c r="J94" s="17"/>
      <c r="K94" s="16">
        <v>1</v>
      </c>
      <c r="L94" s="16">
        <v>1</v>
      </c>
    </row>
    <row r="95" spans="1:12" s="5" customFormat="1" ht="36" customHeight="1" x14ac:dyDescent="0.15">
      <c r="A95" s="7">
        <v>94</v>
      </c>
      <c r="B95" s="45"/>
      <c r="C95" s="45"/>
      <c r="D95" s="3" t="s">
        <v>150</v>
      </c>
      <c r="E95" s="16">
        <v>1</v>
      </c>
      <c r="F95" s="3" t="s">
        <v>150</v>
      </c>
      <c r="G95" s="16">
        <v>1</v>
      </c>
      <c r="I95" s="17"/>
      <c r="J95" s="17"/>
      <c r="K95" s="16">
        <v>1</v>
      </c>
      <c r="L95" s="16">
        <v>1</v>
      </c>
    </row>
    <row r="96" spans="1:12" s="5" customFormat="1" ht="36" customHeight="1" x14ac:dyDescent="0.15">
      <c r="A96" s="7">
        <v>95</v>
      </c>
      <c r="B96" s="45"/>
      <c r="C96" s="45"/>
      <c r="D96" s="3" t="s">
        <v>151</v>
      </c>
      <c r="E96" s="16">
        <v>1</v>
      </c>
      <c r="F96" s="3" t="s">
        <v>151</v>
      </c>
      <c r="G96" s="16">
        <v>1</v>
      </c>
      <c r="I96" s="17"/>
      <c r="J96" s="17"/>
      <c r="K96" s="16">
        <v>1</v>
      </c>
      <c r="L96" s="16">
        <v>1</v>
      </c>
    </row>
    <row r="97" spans="1:12" s="5" customFormat="1" ht="36" customHeight="1" x14ac:dyDescent="0.15">
      <c r="A97" s="7">
        <v>96</v>
      </c>
      <c r="B97" s="45"/>
      <c r="C97" s="45"/>
      <c r="D97" s="3" t="s">
        <v>152</v>
      </c>
      <c r="E97" s="16">
        <v>1</v>
      </c>
      <c r="F97" s="3" t="s">
        <v>153</v>
      </c>
      <c r="G97" s="16">
        <v>1</v>
      </c>
      <c r="I97" s="17"/>
      <c r="J97" s="17"/>
      <c r="K97" s="16">
        <v>1</v>
      </c>
      <c r="L97" s="16">
        <v>1</v>
      </c>
    </row>
    <row r="98" spans="1:12" s="5" customFormat="1" ht="41.25" customHeight="1" x14ac:dyDescent="0.15">
      <c r="A98" s="7">
        <v>97</v>
      </c>
      <c r="B98" s="45" t="s">
        <v>154</v>
      </c>
      <c r="C98" s="8" t="s">
        <v>155</v>
      </c>
      <c r="D98" s="3" t="s">
        <v>156</v>
      </c>
      <c r="E98" s="16">
        <v>1</v>
      </c>
      <c r="F98" s="3" t="s">
        <v>156</v>
      </c>
      <c r="G98" s="16">
        <v>1</v>
      </c>
      <c r="I98" s="17"/>
      <c r="J98" s="16">
        <v>1</v>
      </c>
      <c r="K98" s="16">
        <v>1</v>
      </c>
      <c r="L98" s="16">
        <v>1</v>
      </c>
    </row>
    <row r="99" spans="1:12" s="5" customFormat="1" ht="36" customHeight="1" x14ac:dyDescent="0.15">
      <c r="A99" s="7">
        <v>98</v>
      </c>
      <c r="B99" s="45"/>
      <c r="C99" s="45" t="s">
        <v>157</v>
      </c>
      <c r="D99" s="3" t="s">
        <v>158</v>
      </c>
      <c r="E99" s="16">
        <v>1</v>
      </c>
      <c r="F99" s="3" t="s">
        <v>158</v>
      </c>
      <c r="G99" s="16">
        <v>1</v>
      </c>
      <c r="I99" s="16">
        <v>1</v>
      </c>
      <c r="J99" s="16">
        <v>1</v>
      </c>
      <c r="K99" s="16">
        <v>1</v>
      </c>
      <c r="L99" s="16">
        <v>1</v>
      </c>
    </row>
    <row r="100" spans="1:12" s="5" customFormat="1" ht="36" customHeight="1" x14ac:dyDescent="0.15">
      <c r="A100" s="7">
        <v>99</v>
      </c>
      <c r="B100" s="45"/>
      <c r="C100" s="45"/>
      <c r="D100" s="3" t="s">
        <v>159</v>
      </c>
      <c r="E100" s="17">
        <v>0.7</v>
      </c>
      <c r="F100" s="3" t="s">
        <v>159</v>
      </c>
      <c r="G100" s="17">
        <v>0.7</v>
      </c>
      <c r="I100" s="7"/>
      <c r="J100" s="7">
        <v>1</v>
      </c>
      <c r="K100" s="17">
        <v>0.7</v>
      </c>
      <c r="L100" s="17">
        <v>0.7</v>
      </c>
    </row>
    <row r="101" spans="1:12" s="5" customFormat="1" ht="36" customHeight="1" x14ac:dyDescent="0.15">
      <c r="A101" s="7">
        <v>100</v>
      </c>
      <c r="B101" s="45"/>
      <c r="C101" s="45"/>
      <c r="D101" s="3" t="s">
        <v>160</v>
      </c>
      <c r="E101" s="16">
        <v>1</v>
      </c>
      <c r="F101" s="3" t="s">
        <v>160</v>
      </c>
      <c r="G101" s="16">
        <v>1</v>
      </c>
      <c r="I101" s="7"/>
      <c r="J101" s="7"/>
      <c r="K101" s="16">
        <v>1</v>
      </c>
      <c r="L101" s="16">
        <v>1</v>
      </c>
    </row>
    <row r="102" spans="1:12" s="5" customFormat="1" ht="36" customHeight="1" x14ac:dyDescent="0.15">
      <c r="A102" s="7">
        <v>101</v>
      </c>
      <c r="B102" s="45"/>
      <c r="C102" s="45" t="s">
        <v>161</v>
      </c>
      <c r="D102" s="3" t="s">
        <v>162</v>
      </c>
      <c r="E102" s="17">
        <v>0.7</v>
      </c>
      <c r="F102" s="3" t="s">
        <v>162</v>
      </c>
      <c r="G102" s="17">
        <v>0.7</v>
      </c>
      <c r="I102" s="7"/>
      <c r="J102" s="7">
        <v>1</v>
      </c>
      <c r="K102" s="17">
        <v>0.7</v>
      </c>
      <c r="L102" s="17">
        <v>0.7</v>
      </c>
    </row>
    <row r="103" spans="1:12" s="5" customFormat="1" ht="36" customHeight="1" x14ac:dyDescent="0.15">
      <c r="A103" s="7">
        <v>102</v>
      </c>
      <c r="B103" s="45"/>
      <c r="C103" s="45"/>
      <c r="D103" s="3" t="s">
        <v>163</v>
      </c>
      <c r="E103" s="17">
        <v>0.7</v>
      </c>
      <c r="F103" s="3" t="s">
        <v>163</v>
      </c>
      <c r="G103" s="17">
        <v>0.7</v>
      </c>
      <c r="I103" s="7"/>
      <c r="J103" s="7">
        <v>1</v>
      </c>
      <c r="K103" s="17">
        <v>0.7</v>
      </c>
      <c r="L103" s="17">
        <v>0.7</v>
      </c>
    </row>
    <row r="104" spans="1:12" s="5" customFormat="1" ht="39" customHeight="1" x14ac:dyDescent="0.15">
      <c r="A104" s="7">
        <v>103</v>
      </c>
      <c r="B104" s="45"/>
      <c r="C104" s="8" t="s">
        <v>164</v>
      </c>
      <c r="D104" s="3" t="s">
        <v>165</v>
      </c>
      <c r="E104" s="17">
        <v>0.7</v>
      </c>
      <c r="F104" s="3" t="s">
        <v>165</v>
      </c>
      <c r="G104" s="17">
        <v>0.7</v>
      </c>
      <c r="I104" s="7"/>
      <c r="J104" s="7">
        <v>1</v>
      </c>
      <c r="K104" s="17">
        <v>0.7</v>
      </c>
      <c r="L104" s="17">
        <v>0.7</v>
      </c>
    </row>
    <row r="105" spans="1:12" s="5" customFormat="1" ht="39" customHeight="1" x14ac:dyDescent="0.15">
      <c r="A105" s="7">
        <v>104</v>
      </c>
      <c r="B105" s="45" t="s">
        <v>166</v>
      </c>
      <c r="C105" s="45" t="s">
        <v>167</v>
      </c>
      <c r="D105" s="3" t="s">
        <v>168</v>
      </c>
      <c r="E105" s="16">
        <v>1</v>
      </c>
      <c r="F105" s="3" t="s">
        <v>168</v>
      </c>
      <c r="G105" s="16">
        <v>1</v>
      </c>
      <c r="I105" s="7"/>
      <c r="J105" s="7"/>
      <c r="K105" s="16">
        <v>1</v>
      </c>
      <c r="L105" s="16">
        <v>1</v>
      </c>
    </row>
    <row r="106" spans="1:12" s="5" customFormat="1" ht="42" customHeight="1" x14ac:dyDescent="0.15">
      <c r="A106" s="7">
        <v>105</v>
      </c>
      <c r="B106" s="45"/>
      <c r="C106" s="45"/>
      <c r="D106" s="3" t="s">
        <v>169</v>
      </c>
      <c r="E106" s="17">
        <v>0.7</v>
      </c>
      <c r="F106" s="3" t="s">
        <v>169</v>
      </c>
      <c r="G106" s="17">
        <v>0.7</v>
      </c>
      <c r="I106" s="17">
        <v>0.7</v>
      </c>
      <c r="J106" s="17">
        <v>0.7</v>
      </c>
      <c r="K106" s="17">
        <v>0.7</v>
      </c>
      <c r="L106" s="17">
        <v>0.7</v>
      </c>
    </row>
    <row r="107" spans="1:12" s="5" customFormat="1" ht="43.15" customHeight="1" x14ac:dyDescent="0.15">
      <c r="A107" s="7">
        <v>106</v>
      </c>
      <c r="B107" s="45"/>
      <c r="C107" s="45"/>
      <c r="D107" s="3" t="s">
        <v>170</v>
      </c>
      <c r="E107" s="16">
        <v>1</v>
      </c>
      <c r="F107" s="3" t="s">
        <v>170</v>
      </c>
      <c r="G107" s="16">
        <v>1</v>
      </c>
      <c r="I107" s="7"/>
      <c r="J107" s="16">
        <v>1</v>
      </c>
      <c r="K107" s="16">
        <v>1</v>
      </c>
      <c r="L107" s="16">
        <v>1</v>
      </c>
    </row>
    <row r="108" spans="1:12" s="5" customFormat="1" ht="31.5" customHeight="1" x14ac:dyDescent="0.15">
      <c r="A108" s="7">
        <v>107</v>
      </c>
      <c r="B108" s="45"/>
      <c r="C108" s="45" t="s">
        <v>171</v>
      </c>
      <c r="D108" s="3" t="s">
        <v>172</v>
      </c>
      <c r="E108" s="16">
        <v>1</v>
      </c>
      <c r="F108" s="3" t="s">
        <v>172</v>
      </c>
      <c r="G108" s="16">
        <v>1</v>
      </c>
      <c r="I108" s="16">
        <v>1</v>
      </c>
      <c r="J108" s="16">
        <v>1</v>
      </c>
      <c r="K108" s="16">
        <v>1</v>
      </c>
      <c r="L108" s="16">
        <v>1</v>
      </c>
    </row>
    <row r="109" spans="1:12" s="5" customFormat="1" ht="24" customHeight="1" x14ac:dyDescent="0.15">
      <c r="A109" s="7">
        <v>108</v>
      </c>
      <c r="B109" s="45"/>
      <c r="C109" s="45"/>
      <c r="D109" s="3" t="s">
        <v>173</v>
      </c>
      <c r="E109" s="16">
        <v>1</v>
      </c>
      <c r="F109" s="3" t="s">
        <v>174</v>
      </c>
      <c r="G109" s="16">
        <v>1</v>
      </c>
      <c r="I109" s="7"/>
      <c r="J109" s="7"/>
      <c r="K109" s="16">
        <v>1</v>
      </c>
      <c r="L109" s="16">
        <v>1</v>
      </c>
    </row>
    <row r="110" spans="1:12" s="5" customFormat="1" ht="38.65" customHeight="1" x14ac:dyDescent="0.15">
      <c r="A110" s="7">
        <v>109</v>
      </c>
      <c r="B110" s="45"/>
      <c r="C110" s="45" t="s">
        <v>175</v>
      </c>
      <c r="D110" s="3" t="s">
        <v>176</v>
      </c>
      <c r="E110" s="17">
        <v>0.7</v>
      </c>
      <c r="F110" s="3" t="s">
        <v>176</v>
      </c>
      <c r="G110" s="17">
        <v>0.7</v>
      </c>
      <c r="I110" s="17">
        <v>0.7</v>
      </c>
      <c r="J110" s="17">
        <v>0.7</v>
      </c>
      <c r="K110" s="17">
        <v>0.7</v>
      </c>
      <c r="L110" s="17">
        <v>0.7</v>
      </c>
    </row>
    <row r="111" spans="1:12" s="5" customFormat="1" ht="60" customHeight="1" x14ac:dyDescent="0.15">
      <c r="A111" s="7">
        <v>110</v>
      </c>
      <c r="B111" s="45"/>
      <c r="C111" s="45"/>
      <c r="D111" s="3" t="s">
        <v>177</v>
      </c>
      <c r="E111" s="17">
        <v>0.7</v>
      </c>
      <c r="F111" s="3" t="s">
        <v>177</v>
      </c>
      <c r="G111" s="17">
        <v>0.7</v>
      </c>
      <c r="I111" s="17"/>
      <c r="J111" s="7">
        <v>1</v>
      </c>
      <c r="K111" s="17">
        <v>0.7</v>
      </c>
      <c r="L111" s="17">
        <v>0.7</v>
      </c>
    </row>
    <row r="112" spans="1:12" s="5" customFormat="1" ht="31.5" customHeight="1" x14ac:dyDescent="0.15">
      <c r="A112" s="7">
        <v>111</v>
      </c>
      <c r="B112" s="45"/>
      <c r="C112" s="45"/>
      <c r="D112" s="3" t="s">
        <v>178</v>
      </c>
      <c r="E112" s="16">
        <v>1</v>
      </c>
      <c r="F112" s="3" t="s">
        <v>178</v>
      </c>
      <c r="G112" s="16">
        <v>1</v>
      </c>
      <c r="I112" s="17"/>
      <c r="J112" s="17"/>
      <c r="K112" s="16">
        <v>1</v>
      </c>
      <c r="L112" s="16">
        <v>1</v>
      </c>
    </row>
    <row r="113" spans="1:12" s="5" customFormat="1" ht="43.5" customHeight="1" x14ac:dyDescent="0.15">
      <c r="A113" s="7">
        <v>112</v>
      </c>
      <c r="B113" s="45"/>
      <c r="C113" s="45" t="s">
        <v>179</v>
      </c>
      <c r="D113" s="3" t="s">
        <v>180</v>
      </c>
      <c r="E113" s="17">
        <v>0.7</v>
      </c>
      <c r="F113" s="3" t="s">
        <v>180</v>
      </c>
      <c r="G113" s="17">
        <v>0.7</v>
      </c>
      <c r="I113" s="17"/>
      <c r="J113" s="7">
        <v>1</v>
      </c>
      <c r="K113" s="17">
        <v>0.7</v>
      </c>
      <c r="L113" s="17">
        <v>0.7</v>
      </c>
    </row>
    <row r="114" spans="1:12" s="5" customFormat="1" ht="32.25" customHeight="1" x14ac:dyDescent="0.15">
      <c r="A114" s="7">
        <v>113</v>
      </c>
      <c r="B114" s="45"/>
      <c r="C114" s="45"/>
      <c r="D114" s="3" t="s">
        <v>181</v>
      </c>
      <c r="E114" s="17">
        <v>0.7</v>
      </c>
      <c r="F114" s="3" t="s">
        <v>181</v>
      </c>
      <c r="G114" s="17">
        <v>0.7</v>
      </c>
      <c r="I114" s="17"/>
      <c r="J114" s="7">
        <v>1</v>
      </c>
      <c r="K114" s="17">
        <v>0.7</v>
      </c>
      <c r="L114" s="17">
        <v>0.7</v>
      </c>
    </row>
    <row r="115" spans="1:12" s="5" customFormat="1" ht="52.5" customHeight="1" x14ac:dyDescent="0.15">
      <c r="A115" s="7">
        <v>114</v>
      </c>
      <c r="B115" s="45"/>
      <c r="C115" s="45"/>
      <c r="D115" s="3" t="s">
        <v>182</v>
      </c>
      <c r="E115" s="17">
        <v>0.7</v>
      </c>
      <c r="F115" s="3" t="s">
        <v>182</v>
      </c>
      <c r="G115" s="17">
        <v>0.7</v>
      </c>
      <c r="I115" s="17"/>
      <c r="J115" s="7">
        <v>1</v>
      </c>
      <c r="K115" s="17">
        <v>0.7</v>
      </c>
      <c r="L115" s="17">
        <v>0.7</v>
      </c>
    </row>
    <row r="116" spans="1:12" s="5" customFormat="1" ht="42" customHeight="1" x14ac:dyDescent="0.15">
      <c r="A116" s="7">
        <v>115</v>
      </c>
      <c r="B116" s="45"/>
      <c r="C116" s="45" t="s">
        <v>183</v>
      </c>
      <c r="D116" s="3" t="s">
        <v>184</v>
      </c>
      <c r="E116" s="16">
        <v>1</v>
      </c>
      <c r="F116" s="3" t="s">
        <v>184</v>
      </c>
      <c r="G116" s="16">
        <v>1</v>
      </c>
      <c r="I116" s="17"/>
      <c r="J116" s="16">
        <v>1</v>
      </c>
      <c r="K116" s="16">
        <v>1</v>
      </c>
      <c r="L116" s="16">
        <v>1</v>
      </c>
    </row>
    <row r="117" spans="1:12" s="5" customFormat="1" ht="54.6" customHeight="1" x14ac:dyDescent="0.15">
      <c r="A117" s="7">
        <v>116</v>
      </c>
      <c r="B117" s="45"/>
      <c r="C117" s="45"/>
      <c r="D117" s="3" t="s">
        <v>185</v>
      </c>
      <c r="E117" s="16">
        <v>1</v>
      </c>
      <c r="F117" s="3" t="s">
        <v>185</v>
      </c>
      <c r="G117" s="16">
        <v>1</v>
      </c>
      <c r="I117" s="17"/>
      <c r="J117" s="17"/>
      <c r="K117" s="16">
        <v>1</v>
      </c>
      <c r="L117" s="16">
        <v>1</v>
      </c>
    </row>
    <row r="118" spans="1:12" s="5" customFormat="1" ht="50.1" customHeight="1" x14ac:dyDescent="0.15">
      <c r="A118" s="7">
        <v>117</v>
      </c>
      <c r="B118" s="45"/>
      <c r="C118" s="45"/>
      <c r="D118" s="3" t="s">
        <v>186</v>
      </c>
      <c r="E118" s="16">
        <v>1</v>
      </c>
      <c r="F118" s="3" t="s">
        <v>186</v>
      </c>
      <c r="G118" s="16">
        <v>1</v>
      </c>
      <c r="I118" s="17"/>
      <c r="J118" s="17"/>
      <c r="K118" s="16">
        <v>1</v>
      </c>
      <c r="L118" s="16">
        <v>1</v>
      </c>
    </row>
    <row r="119" spans="1:12" s="5" customFormat="1" ht="31.5" customHeight="1" x14ac:dyDescent="0.15">
      <c r="A119" s="7">
        <v>118</v>
      </c>
      <c r="B119" s="45" t="s">
        <v>187</v>
      </c>
      <c r="C119" s="45" t="s">
        <v>188</v>
      </c>
      <c r="D119" s="3" t="s">
        <v>189</v>
      </c>
      <c r="E119" s="17">
        <v>0.7</v>
      </c>
      <c r="F119" s="3" t="s">
        <v>189</v>
      </c>
      <c r="G119" s="17">
        <v>0.7</v>
      </c>
      <c r="I119" s="17">
        <v>0.7</v>
      </c>
      <c r="J119" s="17">
        <v>0.7</v>
      </c>
      <c r="K119" s="17">
        <v>0.7</v>
      </c>
      <c r="L119" s="17">
        <v>0.7</v>
      </c>
    </row>
    <row r="120" spans="1:12" s="5" customFormat="1" ht="42" customHeight="1" x14ac:dyDescent="0.15">
      <c r="A120" s="7">
        <v>119</v>
      </c>
      <c r="B120" s="45"/>
      <c r="C120" s="45"/>
      <c r="D120" s="3" t="s">
        <v>190</v>
      </c>
      <c r="E120" s="16">
        <v>1</v>
      </c>
      <c r="F120" s="3" t="s">
        <v>190</v>
      </c>
      <c r="G120" s="16">
        <v>1</v>
      </c>
      <c r="I120" s="17"/>
      <c r="J120" s="16">
        <v>1</v>
      </c>
      <c r="K120" s="16">
        <v>1</v>
      </c>
      <c r="L120" s="16">
        <v>1</v>
      </c>
    </row>
    <row r="121" spans="1:12" s="5" customFormat="1" ht="29.25" customHeight="1" x14ac:dyDescent="0.15">
      <c r="A121" s="7">
        <v>120</v>
      </c>
      <c r="B121" s="45"/>
      <c r="C121" s="45"/>
      <c r="D121" s="3" t="s">
        <v>191</v>
      </c>
      <c r="E121" s="16">
        <v>1</v>
      </c>
      <c r="F121" s="3" t="s">
        <v>192</v>
      </c>
      <c r="G121" s="16">
        <v>1</v>
      </c>
      <c r="I121" s="17"/>
      <c r="J121" s="17"/>
      <c r="K121" s="16">
        <v>1</v>
      </c>
      <c r="L121" s="16">
        <v>1</v>
      </c>
    </row>
    <row r="122" spans="1:12" s="5" customFormat="1" ht="41.25" customHeight="1" x14ac:dyDescent="0.15">
      <c r="A122" s="7">
        <v>121</v>
      </c>
      <c r="B122" s="45"/>
      <c r="C122" s="45" t="s">
        <v>193</v>
      </c>
      <c r="D122" s="3" t="s">
        <v>194</v>
      </c>
      <c r="E122" s="17">
        <v>0.7</v>
      </c>
      <c r="F122" s="3" t="s">
        <v>194</v>
      </c>
      <c r="G122" s="17">
        <v>0.7</v>
      </c>
      <c r="I122" s="17">
        <v>0.7</v>
      </c>
      <c r="J122" s="17">
        <v>0.7</v>
      </c>
      <c r="K122" s="17">
        <v>0.7</v>
      </c>
      <c r="L122" s="17">
        <v>0.7</v>
      </c>
    </row>
    <row r="123" spans="1:12" s="5" customFormat="1" ht="32.25" customHeight="1" x14ac:dyDescent="0.15">
      <c r="A123" s="7">
        <v>122</v>
      </c>
      <c r="B123" s="45"/>
      <c r="C123" s="45"/>
      <c r="D123" s="3" t="s">
        <v>195</v>
      </c>
      <c r="E123" s="16">
        <v>1</v>
      </c>
      <c r="F123" s="3" t="s">
        <v>195</v>
      </c>
      <c r="G123" s="16">
        <v>1</v>
      </c>
      <c r="I123" s="17"/>
      <c r="J123" s="17"/>
      <c r="K123" s="16">
        <v>1</v>
      </c>
      <c r="L123" s="16">
        <v>1</v>
      </c>
    </row>
    <row r="124" spans="1:12" s="5" customFormat="1" ht="45" customHeight="1" x14ac:dyDescent="0.15">
      <c r="A124" s="7">
        <v>123</v>
      </c>
      <c r="B124" s="45"/>
      <c r="C124" s="45" t="s">
        <v>196</v>
      </c>
      <c r="D124" s="3" t="s">
        <v>197</v>
      </c>
      <c r="E124" s="17">
        <v>0.7</v>
      </c>
      <c r="F124" s="3" t="s">
        <v>197</v>
      </c>
      <c r="G124" s="17">
        <v>0.7</v>
      </c>
      <c r="I124" s="17">
        <v>0.7</v>
      </c>
      <c r="J124" s="17">
        <v>0.7</v>
      </c>
      <c r="K124" s="17">
        <v>0.7</v>
      </c>
      <c r="L124" s="17">
        <v>0.7</v>
      </c>
    </row>
    <row r="125" spans="1:12" s="5" customFormat="1" ht="30.75" customHeight="1" x14ac:dyDescent="0.15">
      <c r="A125" s="7">
        <v>124</v>
      </c>
      <c r="B125" s="45"/>
      <c r="C125" s="45"/>
      <c r="D125" s="3" t="s">
        <v>198</v>
      </c>
      <c r="E125" s="16">
        <v>1</v>
      </c>
      <c r="F125" s="3" t="s">
        <v>198</v>
      </c>
      <c r="G125" s="16">
        <v>1</v>
      </c>
      <c r="I125" s="17"/>
      <c r="J125" s="17"/>
      <c r="K125" s="16">
        <v>1</v>
      </c>
      <c r="L125" s="16">
        <v>1</v>
      </c>
    </row>
    <row r="126" spans="1:12" s="5" customFormat="1" ht="24" customHeight="1" x14ac:dyDescent="0.15">
      <c r="A126" s="7">
        <v>125</v>
      </c>
      <c r="B126" s="45"/>
      <c r="C126" s="45"/>
      <c r="D126" s="3" t="s">
        <v>199</v>
      </c>
      <c r="E126" s="16">
        <v>1</v>
      </c>
      <c r="F126" s="3" t="s">
        <v>200</v>
      </c>
      <c r="G126" s="16">
        <v>1</v>
      </c>
      <c r="I126" s="17"/>
      <c r="J126" s="17"/>
      <c r="K126" s="16">
        <v>1</v>
      </c>
      <c r="L126" s="16">
        <v>1</v>
      </c>
    </row>
    <row r="127" spans="1:12" s="5" customFormat="1" ht="46.15" customHeight="1" x14ac:dyDescent="0.15">
      <c r="A127" s="7">
        <v>126</v>
      </c>
      <c r="B127" s="45"/>
      <c r="C127" s="45" t="s">
        <v>201</v>
      </c>
      <c r="D127" s="3" t="s">
        <v>202</v>
      </c>
      <c r="E127" s="17">
        <v>0.7</v>
      </c>
      <c r="F127" s="3" t="s">
        <v>202</v>
      </c>
      <c r="G127" s="17">
        <v>0.7</v>
      </c>
      <c r="I127" s="17">
        <v>0.7</v>
      </c>
      <c r="J127" s="17">
        <v>0.7</v>
      </c>
      <c r="K127" s="17">
        <v>0.7</v>
      </c>
      <c r="L127" s="17">
        <v>0.7</v>
      </c>
    </row>
    <row r="128" spans="1:12" s="5" customFormat="1" ht="42" customHeight="1" x14ac:dyDescent="0.15">
      <c r="A128" s="7">
        <v>127</v>
      </c>
      <c r="B128" s="45"/>
      <c r="C128" s="45"/>
      <c r="D128" s="3" t="s">
        <v>203</v>
      </c>
      <c r="E128" s="16">
        <v>1</v>
      </c>
      <c r="F128" s="3" t="s">
        <v>203</v>
      </c>
      <c r="G128" s="16">
        <v>1</v>
      </c>
      <c r="I128" s="17"/>
      <c r="J128" s="16">
        <v>1</v>
      </c>
      <c r="K128" s="16">
        <v>1</v>
      </c>
      <c r="L128" s="16">
        <v>1</v>
      </c>
    </row>
    <row r="129" spans="1:12" s="5" customFormat="1" ht="36" customHeight="1" x14ac:dyDescent="0.15">
      <c r="A129" s="7">
        <v>128</v>
      </c>
      <c r="B129" s="45"/>
      <c r="C129" s="45"/>
      <c r="D129" s="3" t="s">
        <v>204</v>
      </c>
      <c r="E129" s="16">
        <v>1</v>
      </c>
      <c r="F129" s="3" t="s">
        <v>204</v>
      </c>
      <c r="G129" s="16">
        <v>1</v>
      </c>
      <c r="I129" s="17"/>
      <c r="J129" s="16">
        <v>1</v>
      </c>
      <c r="K129" s="16">
        <v>1</v>
      </c>
      <c r="L129" s="16">
        <v>1</v>
      </c>
    </row>
    <row r="130" spans="1:12" s="5" customFormat="1" ht="44.25" customHeight="1" x14ac:dyDescent="0.15">
      <c r="A130" s="7">
        <v>129</v>
      </c>
      <c r="B130" s="45"/>
      <c r="C130" s="45"/>
      <c r="D130" s="3" t="s">
        <v>205</v>
      </c>
      <c r="E130" s="16">
        <v>1</v>
      </c>
      <c r="F130" s="3" t="s">
        <v>206</v>
      </c>
      <c r="G130" s="16">
        <v>1</v>
      </c>
      <c r="I130" s="17"/>
      <c r="J130" s="17"/>
      <c r="K130" s="16">
        <v>1</v>
      </c>
      <c r="L130" s="16">
        <v>1</v>
      </c>
    </row>
    <row r="131" spans="1:12" s="5" customFormat="1" ht="36" customHeight="1" x14ac:dyDescent="0.15">
      <c r="A131" s="7">
        <v>130</v>
      </c>
      <c r="B131" s="45" t="s">
        <v>207</v>
      </c>
      <c r="C131" s="45" t="s">
        <v>208</v>
      </c>
      <c r="D131" s="3" t="s">
        <v>209</v>
      </c>
      <c r="E131" s="17">
        <v>0.7</v>
      </c>
      <c r="F131" s="3" t="s">
        <v>209</v>
      </c>
      <c r="G131" s="17">
        <v>0.7</v>
      </c>
      <c r="I131" s="17">
        <v>0.7</v>
      </c>
      <c r="J131" s="17">
        <v>0.7</v>
      </c>
      <c r="K131" s="17">
        <v>0.7</v>
      </c>
      <c r="L131" s="17">
        <v>0.7</v>
      </c>
    </row>
    <row r="132" spans="1:12" s="5" customFormat="1" ht="36" customHeight="1" x14ac:dyDescent="0.15">
      <c r="A132" s="7">
        <v>131</v>
      </c>
      <c r="B132" s="45"/>
      <c r="C132" s="45"/>
      <c r="D132" s="3" t="s">
        <v>210</v>
      </c>
      <c r="E132" s="16">
        <v>1</v>
      </c>
      <c r="F132" s="3" t="s">
        <v>210</v>
      </c>
      <c r="G132" s="16">
        <v>1</v>
      </c>
      <c r="I132" s="17"/>
      <c r="J132" s="16">
        <v>1</v>
      </c>
      <c r="K132" s="16">
        <v>1</v>
      </c>
      <c r="L132" s="16">
        <v>1</v>
      </c>
    </row>
    <row r="133" spans="1:12" s="5" customFormat="1" ht="36" customHeight="1" x14ac:dyDescent="0.15">
      <c r="A133" s="7">
        <v>132</v>
      </c>
      <c r="B133" s="45"/>
      <c r="C133" s="45"/>
      <c r="D133" s="3" t="s">
        <v>211</v>
      </c>
      <c r="E133" s="16">
        <v>1</v>
      </c>
      <c r="F133" s="3" t="s">
        <v>211</v>
      </c>
      <c r="G133" s="16">
        <v>1</v>
      </c>
      <c r="I133" s="17"/>
      <c r="J133" s="16">
        <v>1</v>
      </c>
      <c r="K133" s="16">
        <v>1</v>
      </c>
      <c r="L133" s="16">
        <v>1</v>
      </c>
    </row>
    <row r="134" spans="1:12" s="5" customFormat="1" ht="36" customHeight="1" x14ac:dyDescent="0.15">
      <c r="A134" s="7">
        <v>133</v>
      </c>
      <c r="B134" s="45"/>
      <c r="C134" s="45"/>
      <c r="D134" s="3" t="s">
        <v>212</v>
      </c>
      <c r="E134" s="16">
        <v>1</v>
      </c>
      <c r="F134" s="3" t="s">
        <v>212</v>
      </c>
      <c r="G134" s="16">
        <v>1</v>
      </c>
      <c r="I134" s="17"/>
      <c r="J134" s="16">
        <v>1</v>
      </c>
      <c r="K134" s="16">
        <v>1</v>
      </c>
      <c r="L134" s="16">
        <v>1</v>
      </c>
    </row>
    <row r="135" spans="1:12" s="5" customFormat="1" ht="36" customHeight="1" x14ac:dyDescent="0.15">
      <c r="A135" s="7">
        <v>134</v>
      </c>
      <c r="B135" s="45"/>
      <c r="C135" s="45" t="s">
        <v>213</v>
      </c>
      <c r="D135" s="3" t="s">
        <v>214</v>
      </c>
      <c r="E135" s="17">
        <v>0.7</v>
      </c>
      <c r="F135" s="3" t="s">
        <v>214</v>
      </c>
      <c r="G135" s="17">
        <v>0.7</v>
      </c>
      <c r="I135" s="17">
        <v>0.7</v>
      </c>
      <c r="J135" s="17">
        <v>0.7</v>
      </c>
      <c r="K135" s="17">
        <v>0.7</v>
      </c>
      <c r="L135" s="17">
        <v>0.7</v>
      </c>
    </row>
    <row r="136" spans="1:12" s="5" customFormat="1" ht="59.25" customHeight="1" x14ac:dyDescent="0.15">
      <c r="A136" s="7">
        <v>135</v>
      </c>
      <c r="B136" s="45"/>
      <c r="C136" s="45"/>
      <c r="D136" s="3" t="s">
        <v>215</v>
      </c>
      <c r="E136" s="16">
        <v>1</v>
      </c>
      <c r="F136" s="3" t="s">
        <v>215</v>
      </c>
      <c r="G136" s="16">
        <v>1</v>
      </c>
      <c r="I136" s="17"/>
      <c r="J136" s="16">
        <v>1</v>
      </c>
      <c r="K136" s="16">
        <v>1</v>
      </c>
      <c r="L136" s="16">
        <v>1</v>
      </c>
    </row>
    <row r="137" spans="1:12" s="5" customFormat="1" ht="40.5" customHeight="1" x14ac:dyDescent="0.15">
      <c r="A137" s="7">
        <v>136</v>
      </c>
      <c r="B137" s="45"/>
      <c r="C137" s="45"/>
      <c r="D137" s="3" t="s">
        <v>216</v>
      </c>
      <c r="E137" s="16">
        <v>1</v>
      </c>
      <c r="F137" s="3" t="s">
        <v>216</v>
      </c>
      <c r="G137" s="16">
        <v>1</v>
      </c>
      <c r="I137" s="17"/>
      <c r="J137" s="16">
        <v>1</v>
      </c>
      <c r="K137" s="16">
        <v>1</v>
      </c>
      <c r="L137" s="16">
        <v>1</v>
      </c>
    </row>
    <row r="138" spans="1:12" s="5" customFormat="1" ht="36" customHeight="1" x14ac:dyDescent="0.15">
      <c r="A138" s="7">
        <v>137</v>
      </c>
      <c r="B138" s="45"/>
      <c r="C138" s="45" t="s">
        <v>217</v>
      </c>
      <c r="D138" s="3" t="s">
        <v>218</v>
      </c>
      <c r="E138" s="16">
        <v>1</v>
      </c>
      <c r="F138" s="3" t="s">
        <v>218</v>
      </c>
      <c r="G138" s="16">
        <v>1</v>
      </c>
      <c r="I138" s="17">
        <v>0.7</v>
      </c>
      <c r="J138" s="16">
        <v>1</v>
      </c>
      <c r="K138" s="16">
        <v>1</v>
      </c>
      <c r="L138" s="16">
        <v>1</v>
      </c>
    </row>
    <row r="139" spans="1:12" s="5" customFormat="1" ht="36" customHeight="1" x14ac:dyDescent="0.15">
      <c r="A139" s="7">
        <v>138</v>
      </c>
      <c r="B139" s="45"/>
      <c r="C139" s="45"/>
      <c r="D139" s="3" t="s">
        <v>219</v>
      </c>
      <c r="E139" s="16">
        <v>1</v>
      </c>
      <c r="F139" s="3" t="s">
        <v>219</v>
      </c>
      <c r="G139" s="16">
        <v>1</v>
      </c>
      <c r="I139" s="17"/>
      <c r="J139" s="16">
        <v>1</v>
      </c>
      <c r="K139" s="16">
        <v>1</v>
      </c>
      <c r="L139" s="16">
        <v>1</v>
      </c>
    </row>
    <row r="140" spans="1:12" s="5" customFormat="1" ht="36" customHeight="1" x14ac:dyDescent="0.15">
      <c r="A140" s="7">
        <v>139</v>
      </c>
      <c r="B140" s="45"/>
      <c r="C140" s="45"/>
      <c r="D140" s="3" t="s">
        <v>220</v>
      </c>
      <c r="E140" s="16">
        <v>1</v>
      </c>
      <c r="F140" s="3" t="s">
        <v>221</v>
      </c>
      <c r="G140" s="16">
        <v>1</v>
      </c>
      <c r="I140" s="17"/>
      <c r="J140" s="17"/>
      <c r="K140" s="16">
        <v>1</v>
      </c>
      <c r="L140" s="16">
        <v>1</v>
      </c>
    </row>
    <row r="141" spans="1:12" s="5" customFormat="1" ht="36" customHeight="1" x14ac:dyDescent="0.15">
      <c r="A141" s="7">
        <v>140</v>
      </c>
      <c r="B141" s="45"/>
      <c r="C141" s="45" t="s">
        <v>222</v>
      </c>
      <c r="D141" s="3" t="s">
        <v>223</v>
      </c>
      <c r="E141" s="16">
        <v>1</v>
      </c>
      <c r="F141" s="3" t="s">
        <v>223</v>
      </c>
      <c r="G141" s="16">
        <v>1</v>
      </c>
      <c r="I141" s="17"/>
      <c r="J141" s="16">
        <v>1</v>
      </c>
      <c r="K141" s="16">
        <v>1</v>
      </c>
      <c r="L141" s="16">
        <v>1</v>
      </c>
    </row>
    <row r="142" spans="1:12" s="5" customFormat="1" ht="36" customHeight="1" x14ac:dyDescent="0.15">
      <c r="A142" s="7">
        <v>141</v>
      </c>
      <c r="B142" s="45"/>
      <c r="C142" s="45"/>
      <c r="D142" s="3" t="s">
        <v>224</v>
      </c>
      <c r="E142" s="16">
        <v>1</v>
      </c>
      <c r="F142" s="3" t="s">
        <v>224</v>
      </c>
      <c r="G142" s="16">
        <v>1</v>
      </c>
      <c r="I142" s="17"/>
      <c r="J142" s="17"/>
      <c r="K142" s="16">
        <v>1</v>
      </c>
      <c r="L142" s="16">
        <v>1</v>
      </c>
    </row>
    <row r="143" spans="1:12" s="5" customFormat="1" ht="36" customHeight="1" x14ac:dyDescent="0.15">
      <c r="A143" s="7">
        <v>142</v>
      </c>
      <c r="B143" s="45"/>
      <c r="C143" s="45"/>
      <c r="D143" s="3" t="s">
        <v>225</v>
      </c>
      <c r="E143" s="16">
        <v>1</v>
      </c>
      <c r="F143" s="3" t="s">
        <v>225</v>
      </c>
      <c r="G143" s="16">
        <v>1</v>
      </c>
      <c r="I143" s="17"/>
      <c r="J143" s="17"/>
      <c r="K143" s="16">
        <v>1</v>
      </c>
      <c r="L143" s="16">
        <v>1</v>
      </c>
    </row>
    <row r="144" spans="1:12" s="5" customFormat="1" ht="36" customHeight="1" x14ac:dyDescent="0.15">
      <c r="A144" s="7">
        <v>143</v>
      </c>
      <c r="B144" s="45"/>
      <c r="C144" s="45"/>
      <c r="D144" s="3" t="s">
        <v>226</v>
      </c>
      <c r="E144" s="16">
        <v>1</v>
      </c>
      <c r="F144" s="3" t="s">
        <v>226</v>
      </c>
      <c r="G144" s="16">
        <v>1</v>
      </c>
      <c r="I144" s="17"/>
      <c r="J144" s="17"/>
      <c r="K144" s="16">
        <v>1</v>
      </c>
      <c r="L144" s="16">
        <v>1</v>
      </c>
    </row>
    <row r="145" spans="1:12" s="5" customFormat="1" ht="49.5" customHeight="1" x14ac:dyDescent="0.15">
      <c r="A145" s="7">
        <v>144</v>
      </c>
      <c r="B145" s="45"/>
      <c r="C145" s="45"/>
      <c r="D145" s="3" t="s">
        <v>227</v>
      </c>
      <c r="E145" s="16">
        <v>1</v>
      </c>
      <c r="F145" s="3" t="s">
        <v>228</v>
      </c>
      <c r="G145" s="16">
        <v>1</v>
      </c>
      <c r="I145" s="17"/>
      <c r="J145" s="16">
        <v>1</v>
      </c>
      <c r="K145" s="16">
        <v>1</v>
      </c>
      <c r="L145" s="16">
        <v>1</v>
      </c>
    </row>
    <row r="146" spans="1:12" s="5" customFormat="1" ht="36" customHeight="1" x14ac:dyDescent="0.15">
      <c r="A146" s="7">
        <v>145</v>
      </c>
      <c r="B146" s="45"/>
      <c r="C146" s="45"/>
      <c r="D146" s="3" t="s">
        <v>229</v>
      </c>
      <c r="E146" s="16">
        <v>1</v>
      </c>
      <c r="F146" s="3" t="s">
        <v>229</v>
      </c>
      <c r="G146" s="16">
        <v>1</v>
      </c>
      <c r="I146" s="17"/>
      <c r="J146" s="17"/>
      <c r="K146" s="16">
        <v>1</v>
      </c>
      <c r="L146" s="16">
        <v>1</v>
      </c>
    </row>
    <row r="147" spans="1:12" s="5" customFormat="1" ht="36" customHeight="1" x14ac:dyDescent="0.15">
      <c r="A147" s="7">
        <v>146</v>
      </c>
      <c r="B147" s="45"/>
      <c r="C147" s="45"/>
      <c r="D147" s="3" t="s">
        <v>230</v>
      </c>
      <c r="E147" s="16">
        <v>1</v>
      </c>
      <c r="F147" s="3" t="s">
        <v>230</v>
      </c>
      <c r="G147" s="16">
        <v>1</v>
      </c>
      <c r="I147" s="17"/>
      <c r="J147" s="17"/>
      <c r="K147" s="16">
        <v>1</v>
      </c>
      <c r="L147" s="16">
        <v>1</v>
      </c>
    </row>
    <row r="148" spans="1:12" s="5" customFormat="1" ht="36" customHeight="1" x14ac:dyDescent="0.15">
      <c r="A148" s="7">
        <v>147</v>
      </c>
      <c r="B148" s="45"/>
      <c r="C148" s="45" t="s">
        <v>231</v>
      </c>
      <c r="D148" s="3" t="s">
        <v>232</v>
      </c>
      <c r="E148" s="16">
        <v>1</v>
      </c>
      <c r="F148" s="3" t="s">
        <v>232</v>
      </c>
      <c r="G148" s="16">
        <v>1</v>
      </c>
      <c r="I148" s="17"/>
      <c r="J148" s="16">
        <v>1</v>
      </c>
      <c r="K148" s="16">
        <v>1</v>
      </c>
      <c r="L148" s="16">
        <v>1</v>
      </c>
    </row>
    <row r="149" spans="1:12" s="5" customFormat="1" ht="36" customHeight="1" x14ac:dyDescent="0.15">
      <c r="A149" s="7">
        <v>148</v>
      </c>
      <c r="B149" s="45"/>
      <c r="C149" s="45"/>
      <c r="D149" s="3" t="s">
        <v>233</v>
      </c>
      <c r="E149" s="17">
        <v>0.7</v>
      </c>
      <c r="F149" s="3" t="s">
        <v>233</v>
      </c>
      <c r="G149" s="17">
        <v>0.7</v>
      </c>
      <c r="I149" s="17"/>
      <c r="J149" s="7">
        <v>1</v>
      </c>
      <c r="K149" s="17">
        <v>0.7</v>
      </c>
      <c r="L149" s="17">
        <v>0.7</v>
      </c>
    </row>
    <row r="150" spans="1:12" s="5" customFormat="1" ht="36" customHeight="1" x14ac:dyDescent="0.15">
      <c r="A150" s="7">
        <v>149</v>
      </c>
      <c r="B150" s="45"/>
      <c r="C150" s="45"/>
      <c r="D150" s="3" t="s">
        <v>234</v>
      </c>
      <c r="E150" s="16">
        <v>1</v>
      </c>
      <c r="F150" s="3" t="s">
        <v>234</v>
      </c>
      <c r="G150" s="16">
        <v>1</v>
      </c>
      <c r="I150" s="17"/>
      <c r="J150" s="17"/>
      <c r="K150" s="16">
        <v>1</v>
      </c>
      <c r="L150" s="16">
        <v>1</v>
      </c>
    </row>
    <row r="151" spans="1:12" s="5" customFormat="1" ht="36" customHeight="1" x14ac:dyDescent="0.15">
      <c r="A151" s="7">
        <v>150</v>
      </c>
      <c r="B151" s="45"/>
      <c r="C151" s="45" t="s">
        <v>235</v>
      </c>
      <c r="D151" s="3" t="s">
        <v>236</v>
      </c>
      <c r="E151" s="17">
        <v>0.7</v>
      </c>
      <c r="F151" s="3" t="s">
        <v>236</v>
      </c>
      <c r="G151" s="17">
        <v>0.7</v>
      </c>
      <c r="I151" s="17">
        <v>0.7</v>
      </c>
      <c r="J151" s="17">
        <v>0.7</v>
      </c>
      <c r="K151" s="17">
        <v>0.7</v>
      </c>
      <c r="L151" s="17">
        <v>0.7</v>
      </c>
    </row>
    <row r="152" spans="1:12" s="5" customFormat="1" ht="36" customHeight="1" x14ac:dyDescent="0.15">
      <c r="A152" s="7">
        <v>151</v>
      </c>
      <c r="B152" s="45"/>
      <c r="C152" s="45"/>
      <c r="D152" s="3" t="s">
        <v>237</v>
      </c>
      <c r="E152" s="17">
        <v>0.7</v>
      </c>
      <c r="F152" s="3" t="s">
        <v>237</v>
      </c>
      <c r="G152" s="17">
        <v>0.7</v>
      </c>
      <c r="I152" s="17"/>
      <c r="J152" s="7">
        <v>1</v>
      </c>
      <c r="K152" s="17">
        <v>0.7</v>
      </c>
      <c r="L152" s="17">
        <v>0.7</v>
      </c>
    </row>
    <row r="153" spans="1:12" s="5" customFormat="1" ht="24" customHeight="1" x14ac:dyDescent="0.15">
      <c r="A153" s="7">
        <v>152</v>
      </c>
      <c r="B153" s="45"/>
      <c r="C153" s="45"/>
      <c r="D153" s="3" t="s">
        <v>238</v>
      </c>
      <c r="E153" s="16">
        <v>1</v>
      </c>
      <c r="F153" s="3" t="s">
        <v>238</v>
      </c>
      <c r="G153" s="16">
        <v>1</v>
      </c>
      <c r="I153" s="17"/>
      <c r="J153" s="17"/>
      <c r="K153" s="16">
        <v>1</v>
      </c>
      <c r="L153" s="16">
        <v>1</v>
      </c>
    </row>
    <row r="154" spans="1:12" s="5" customFormat="1" ht="33" customHeight="1" x14ac:dyDescent="0.15">
      <c r="A154" s="7">
        <v>153</v>
      </c>
      <c r="B154" s="45"/>
      <c r="C154" s="45" t="s">
        <v>239</v>
      </c>
      <c r="D154" s="3" t="s">
        <v>407</v>
      </c>
      <c r="E154" s="17">
        <v>0.7</v>
      </c>
      <c r="F154" s="3" t="s">
        <v>240</v>
      </c>
      <c r="G154" s="17">
        <v>0.7</v>
      </c>
      <c r="I154" s="17">
        <v>0.7</v>
      </c>
      <c r="J154" s="17">
        <v>0.7</v>
      </c>
      <c r="K154" s="17">
        <v>0.7</v>
      </c>
      <c r="L154" s="17">
        <v>0.7</v>
      </c>
    </row>
    <row r="155" spans="1:12" s="5" customFormat="1" ht="39" customHeight="1" x14ac:dyDescent="0.15">
      <c r="A155" s="7">
        <v>154</v>
      </c>
      <c r="B155" s="45"/>
      <c r="C155" s="45"/>
      <c r="D155" s="3" t="s">
        <v>241</v>
      </c>
      <c r="E155" s="16">
        <v>1</v>
      </c>
      <c r="F155" s="3" t="s">
        <v>241</v>
      </c>
      <c r="G155" s="16">
        <v>1</v>
      </c>
      <c r="I155" s="17"/>
      <c r="J155" s="17"/>
      <c r="K155" s="16">
        <v>1</v>
      </c>
      <c r="L155" s="16">
        <v>1</v>
      </c>
    </row>
    <row r="156" spans="1:12" s="5" customFormat="1" ht="33.75" customHeight="1" x14ac:dyDescent="0.15">
      <c r="A156" s="7">
        <v>155</v>
      </c>
      <c r="B156" s="45"/>
      <c r="C156" s="45" t="s">
        <v>408</v>
      </c>
      <c r="D156" s="3" t="s">
        <v>406</v>
      </c>
      <c r="E156" s="17">
        <v>0.7</v>
      </c>
      <c r="F156" s="3" t="s">
        <v>243</v>
      </c>
      <c r="G156" s="17">
        <v>0.7</v>
      </c>
      <c r="I156" s="17">
        <v>0.7</v>
      </c>
      <c r="J156" s="17">
        <v>0.7</v>
      </c>
      <c r="K156" s="17">
        <v>0.7</v>
      </c>
      <c r="L156" s="17">
        <v>0.7</v>
      </c>
    </row>
    <row r="157" spans="1:12" s="5" customFormat="1" ht="34.15" customHeight="1" x14ac:dyDescent="0.15">
      <c r="A157" s="7">
        <v>156</v>
      </c>
      <c r="B157" s="45"/>
      <c r="C157" s="45"/>
      <c r="D157" s="3" t="s">
        <v>244</v>
      </c>
      <c r="E157" s="17">
        <v>0.7</v>
      </c>
      <c r="F157" s="3" t="s">
        <v>244</v>
      </c>
      <c r="G157" s="17">
        <v>0.7</v>
      </c>
      <c r="I157" s="17">
        <v>0.7</v>
      </c>
      <c r="J157" s="17">
        <v>0.7</v>
      </c>
      <c r="K157" s="17">
        <v>0.7</v>
      </c>
      <c r="L157" s="17">
        <v>0.7</v>
      </c>
    </row>
    <row r="158" spans="1:12" s="5" customFormat="1" ht="24" customHeight="1" x14ac:dyDescent="0.15">
      <c r="A158" s="7">
        <v>157</v>
      </c>
      <c r="B158" s="45"/>
      <c r="C158" s="45"/>
      <c r="D158" s="3" t="s">
        <v>245</v>
      </c>
      <c r="E158" s="17">
        <v>0.7</v>
      </c>
      <c r="F158" s="3" t="s">
        <v>245</v>
      </c>
      <c r="G158" s="17">
        <v>0.7</v>
      </c>
      <c r="I158" s="17"/>
      <c r="J158" s="7">
        <v>1</v>
      </c>
      <c r="K158" s="17">
        <v>0.7</v>
      </c>
      <c r="L158" s="17">
        <v>0.7</v>
      </c>
    </row>
    <row r="159" spans="1:12" s="5" customFormat="1" ht="30.75" customHeight="1" x14ac:dyDescent="0.15">
      <c r="A159" s="7">
        <v>158</v>
      </c>
      <c r="B159" s="45"/>
      <c r="C159" s="45" t="s">
        <v>246</v>
      </c>
      <c r="D159" s="3" t="s">
        <v>247</v>
      </c>
      <c r="E159" s="16">
        <v>1</v>
      </c>
      <c r="F159" s="3" t="s">
        <v>247</v>
      </c>
      <c r="G159" s="16">
        <v>1</v>
      </c>
      <c r="I159" s="17"/>
      <c r="J159" s="16">
        <v>1</v>
      </c>
      <c r="K159" s="16">
        <v>1</v>
      </c>
      <c r="L159" s="16">
        <v>1</v>
      </c>
    </row>
    <row r="160" spans="1:12" s="5" customFormat="1" ht="36" customHeight="1" x14ac:dyDescent="0.15">
      <c r="A160" s="7">
        <v>159</v>
      </c>
      <c r="B160" s="45"/>
      <c r="C160" s="45"/>
      <c r="D160" s="3" t="s">
        <v>248</v>
      </c>
      <c r="E160" s="16">
        <v>1</v>
      </c>
      <c r="F160" s="3" t="s">
        <v>248</v>
      </c>
      <c r="G160" s="16">
        <v>1</v>
      </c>
      <c r="I160" s="17"/>
      <c r="J160" s="16">
        <v>1</v>
      </c>
      <c r="K160" s="16">
        <v>1</v>
      </c>
      <c r="L160" s="16">
        <v>1</v>
      </c>
    </row>
    <row r="161" spans="1:12" s="5" customFormat="1" ht="36" customHeight="1" x14ac:dyDescent="0.15">
      <c r="A161" s="7">
        <v>160</v>
      </c>
      <c r="B161" s="45"/>
      <c r="C161" s="45"/>
      <c r="D161" s="3" t="s">
        <v>249</v>
      </c>
      <c r="E161" s="16">
        <v>1</v>
      </c>
      <c r="F161" s="3" t="s">
        <v>249</v>
      </c>
      <c r="G161" s="16">
        <v>1</v>
      </c>
      <c r="I161" s="17"/>
      <c r="J161" s="16">
        <v>1</v>
      </c>
      <c r="K161" s="16">
        <v>1</v>
      </c>
      <c r="L161" s="16">
        <v>1</v>
      </c>
    </row>
    <row r="162" spans="1:12" s="5" customFormat="1" ht="36" customHeight="1" x14ac:dyDescent="0.15">
      <c r="A162" s="7">
        <v>161</v>
      </c>
      <c r="B162" s="45"/>
      <c r="C162" s="45" t="s">
        <v>250</v>
      </c>
      <c r="D162" s="3" t="s">
        <v>251</v>
      </c>
      <c r="E162" s="16">
        <v>1</v>
      </c>
      <c r="F162" s="3" t="s">
        <v>251</v>
      </c>
      <c r="G162" s="16">
        <v>1</v>
      </c>
      <c r="I162" s="17">
        <v>0.7</v>
      </c>
      <c r="J162" s="16">
        <v>1</v>
      </c>
      <c r="K162" s="16">
        <v>1</v>
      </c>
      <c r="L162" s="16">
        <v>1</v>
      </c>
    </row>
    <row r="163" spans="1:12" s="5" customFormat="1" ht="45" customHeight="1" x14ac:dyDescent="0.15">
      <c r="A163" s="7">
        <v>162</v>
      </c>
      <c r="B163" s="45"/>
      <c r="C163" s="45"/>
      <c r="D163" s="3" t="s">
        <v>252</v>
      </c>
      <c r="E163" s="17">
        <v>0.7</v>
      </c>
      <c r="F163" s="3" t="s">
        <v>252</v>
      </c>
      <c r="G163" s="17">
        <v>0.7</v>
      </c>
      <c r="I163" s="17">
        <v>0.7</v>
      </c>
      <c r="J163" s="17">
        <v>0.7</v>
      </c>
      <c r="K163" s="17">
        <v>0.7</v>
      </c>
      <c r="L163" s="17">
        <v>0.7</v>
      </c>
    </row>
    <row r="164" spans="1:12" s="5" customFormat="1" ht="36" customHeight="1" x14ac:dyDescent="0.15">
      <c r="A164" s="7">
        <v>163</v>
      </c>
      <c r="B164" s="45"/>
      <c r="C164" s="45"/>
      <c r="D164" s="3" t="s">
        <v>253</v>
      </c>
      <c r="E164" s="16">
        <v>1</v>
      </c>
      <c r="F164" s="3" t="s">
        <v>253</v>
      </c>
      <c r="G164" s="16">
        <v>1</v>
      </c>
      <c r="I164" s="17"/>
      <c r="J164" s="17"/>
      <c r="K164" s="16">
        <v>1</v>
      </c>
      <c r="L164" s="16">
        <v>1</v>
      </c>
    </row>
    <row r="165" spans="1:12" s="5" customFormat="1" ht="68.650000000000006" customHeight="1" x14ac:dyDescent="0.15">
      <c r="A165" s="7">
        <v>164</v>
      </c>
      <c r="B165" s="45" t="s">
        <v>254</v>
      </c>
      <c r="C165" s="45" t="s">
        <v>255</v>
      </c>
      <c r="D165" s="3" t="s">
        <v>256</v>
      </c>
      <c r="E165" s="17">
        <v>0.7</v>
      </c>
      <c r="F165" s="3" t="s">
        <v>256</v>
      </c>
      <c r="G165" s="17">
        <v>0.7</v>
      </c>
      <c r="I165" s="17">
        <v>0.7</v>
      </c>
      <c r="J165" s="17">
        <v>0.7</v>
      </c>
      <c r="K165" s="17">
        <v>0.7</v>
      </c>
      <c r="L165" s="17">
        <v>0.7</v>
      </c>
    </row>
    <row r="166" spans="1:12" s="5" customFormat="1" ht="57" customHeight="1" x14ac:dyDescent="0.15">
      <c r="A166" s="7">
        <v>165</v>
      </c>
      <c r="B166" s="45"/>
      <c r="C166" s="45"/>
      <c r="D166" s="3" t="s">
        <v>257</v>
      </c>
      <c r="E166" s="17">
        <v>0.7</v>
      </c>
      <c r="F166" s="3" t="s">
        <v>258</v>
      </c>
      <c r="G166" s="17">
        <v>0.7</v>
      </c>
      <c r="I166" s="17">
        <v>0.7</v>
      </c>
      <c r="J166" s="17">
        <v>0.7</v>
      </c>
      <c r="K166" s="17">
        <v>0.7</v>
      </c>
      <c r="L166" s="17">
        <v>0.7</v>
      </c>
    </row>
    <row r="167" spans="1:12" s="5" customFormat="1" ht="36" customHeight="1" x14ac:dyDescent="0.15">
      <c r="A167" s="7">
        <v>166</v>
      </c>
      <c r="B167" s="45"/>
      <c r="C167" s="45"/>
      <c r="D167" s="3" t="s">
        <v>259</v>
      </c>
      <c r="E167" s="17">
        <v>0.7</v>
      </c>
      <c r="F167" s="3" t="s">
        <v>260</v>
      </c>
      <c r="G167" s="17">
        <v>0.7</v>
      </c>
      <c r="I167" s="17"/>
      <c r="J167" s="17">
        <v>1</v>
      </c>
      <c r="K167" s="17">
        <v>0.7</v>
      </c>
      <c r="L167" s="17">
        <v>0.7</v>
      </c>
    </row>
    <row r="168" spans="1:12" s="5" customFormat="1" ht="56.65" customHeight="1" x14ac:dyDescent="0.15">
      <c r="A168" s="7">
        <v>167</v>
      </c>
      <c r="B168" s="45"/>
      <c r="C168" s="45" t="s">
        <v>261</v>
      </c>
      <c r="D168" s="3" t="s">
        <v>262</v>
      </c>
      <c r="E168" s="17">
        <v>0.7</v>
      </c>
      <c r="F168" s="3" t="s">
        <v>262</v>
      </c>
      <c r="G168" s="17">
        <v>0.7</v>
      </c>
      <c r="I168" s="17"/>
      <c r="J168" s="17">
        <v>1</v>
      </c>
      <c r="K168" s="17">
        <v>0.7</v>
      </c>
      <c r="L168" s="17">
        <v>0.7</v>
      </c>
    </row>
    <row r="169" spans="1:12" s="5" customFormat="1" ht="36" customHeight="1" x14ac:dyDescent="0.15">
      <c r="A169" s="7">
        <v>168</v>
      </c>
      <c r="B169" s="45"/>
      <c r="C169" s="45"/>
      <c r="D169" s="3" t="s">
        <v>263</v>
      </c>
      <c r="E169" s="16">
        <v>1</v>
      </c>
      <c r="F169" s="3" t="s">
        <v>263</v>
      </c>
      <c r="G169" s="16">
        <v>1</v>
      </c>
      <c r="I169" s="17"/>
      <c r="J169" s="17"/>
      <c r="K169" s="16">
        <v>1</v>
      </c>
      <c r="L169" s="16">
        <v>1</v>
      </c>
    </row>
    <row r="170" spans="1:12" s="5" customFormat="1" ht="36" customHeight="1" x14ac:dyDescent="0.15">
      <c r="A170" s="7">
        <v>169</v>
      </c>
      <c r="B170" s="45"/>
      <c r="C170" s="45"/>
      <c r="D170" s="3" t="s">
        <v>264</v>
      </c>
      <c r="E170" s="16">
        <v>1</v>
      </c>
      <c r="F170" s="3" t="s">
        <v>264</v>
      </c>
      <c r="G170" s="16">
        <v>1</v>
      </c>
      <c r="I170" s="17"/>
      <c r="J170" s="17"/>
      <c r="K170" s="16">
        <v>1</v>
      </c>
      <c r="L170" s="16">
        <v>1</v>
      </c>
    </row>
    <row r="171" spans="1:12" s="5" customFormat="1" ht="56.65" customHeight="1" x14ac:dyDescent="0.15">
      <c r="A171" s="7">
        <v>170</v>
      </c>
      <c r="B171" s="45"/>
      <c r="C171" s="45" t="s">
        <v>265</v>
      </c>
      <c r="D171" s="3" t="s">
        <v>266</v>
      </c>
      <c r="E171" s="17">
        <v>0.7</v>
      </c>
      <c r="F171" s="3" t="s">
        <v>266</v>
      </c>
      <c r="G171" s="17">
        <v>0.7</v>
      </c>
      <c r="I171" s="17">
        <v>0.7</v>
      </c>
      <c r="J171" s="17">
        <v>0.7</v>
      </c>
      <c r="K171" s="17">
        <v>0.7</v>
      </c>
      <c r="L171" s="17">
        <v>0.7</v>
      </c>
    </row>
    <row r="172" spans="1:12" s="5" customFormat="1" ht="59.65" customHeight="1" x14ac:dyDescent="0.15">
      <c r="A172" s="7">
        <v>171</v>
      </c>
      <c r="B172" s="45"/>
      <c r="C172" s="45"/>
      <c r="D172" s="3" t="s">
        <v>267</v>
      </c>
      <c r="E172" s="17">
        <v>0.7</v>
      </c>
      <c r="F172" s="3" t="s">
        <v>267</v>
      </c>
      <c r="G172" s="17">
        <v>0.7</v>
      </c>
      <c r="I172" s="17"/>
      <c r="J172" s="17">
        <v>1</v>
      </c>
      <c r="K172" s="17">
        <v>0.7</v>
      </c>
      <c r="L172" s="17">
        <v>0.7</v>
      </c>
    </row>
    <row r="173" spans="1:12" s="5" customFormat="1" ht="55.15" customHeight="1" x14ac:dyDescent="0.15">
      <c r="A173" s="7">
        <v>172</v>
      </c>
      <c r="B173" s="45"/>
      <c r="C173" s="45" t="s">
        <v>268</v>
      </c>
      <c r="D173" s="3" t="s">
        <v>269</v>
      </c>
      <c r="E173" s="17">
        <v>0.7</v>
      </c>
      <c r="F173" s="3" t="s">
        <v>269</v>
      </c>
      <c r="G173" s="17">
        <v>0.7</v>
      </c>
      <c r="I173" s="17">
        <v>0.7</v>
      </c>
      <c r="J173" s="17">
        <v>0.7</v>
      </c>
      <c r="K173" s="17">
        <v>0.7</v>
      </c>
      <c r="L173" s="17">
        <v>0.7</v>
      </c>
    </row>
    <row r="174" spans="1:12" s="5" customFormat="1" ht="64.150000000000006" customHeight="1" x14ac:dyDescent="0.15">
      <c r="A174" s="7">
        <v>173</v>
      </c>
      <c r="B174" s="45"/>
      <c r="C174" s="45"/>
      <c r="D174" s="3" t="s">
        <v>270</v>
      </c>
      <c r="E174" s="17">
        <v>0.7</v>
      </c>
      <c r="F174" s="3" t="s">
        <v>270</v>
      </c>
      <c r="G174" s="17">
        <v>0.7</v>
      </c>
      <c r="I174" s="17"/>
      <c r="J174" s="7">
        <v>1</v>
      </c>
      <c r="K174" s="17">
        <v>0.7</v>
      </c>
      <c r="L174" s="17">
        <v>0.7</v>
      </c>
    </row>
    <row r="175" spans="1:12" s="5" customFormat="1" ht="48" customHeight="1" x14ac:dyDescent="0.15">
      <c r="A175" s="7">
        <v>174</v>
      </c>
      <c r="B175" s="45"/>
      <c r="C175" s="45"/>
      <c r="D175" s="3" t="s">
        <v>271</v>
      </c>
      <c r="E175" s="16">
        <v>1</v>
      </c>
      <c r="F175" s="3" t="s">
        <v>271</v>
      </c>
      <c r="G175" s="16">
        <v>1</v>
      </c>
      <c r="I175" s="17"/>
      <c r="J175" s="17"/>
      <c r="K175" s="16">
        <v>1</v>
      </c>
      <c r="L175" s="16">
        <v>1</v>
      </c>
    </row>
    <row r="176" spans="1:12" s="5" customFormat="1" ht="54" customHeight="1" x14ac:dyDescent="0.15">
      <c r="A176" s="7">
        <v>175</v>
      </c>
      <c r="B176" s="45"/>
      <c r="C176" s="45"/>
      <c r="D176" s="3" t="s">
        <v>272</v>
      </c>
      <c r="E176" s="16">
        <v>1</v>
      </c>
      <c r="F176" s="3" t="s">
        <v>272</v>
      </c>
      <c r="G176" s="16">
        <v>1</v>
      </c>
      <c r="I176" s="17"/>
      <c r="J176" s="17"/>
      <c r="K176" s="16">
        <v>1</v>
      </c>
      <c r="L176" s="16">
        <v>1</v>
      </c>
    </row>
    <row r="177" spans="1:12" s="5" customFormat="1" ht="54" customHeight="1" x14ac:dyDescent="0.15">
      <c r="A177" s="7">
        <v>176</v>
      </c>
      <c r="B177" s="45"/>
      <c r="C177" s="45" t="s">
        <v>273</v>
      </c>
      <c r="D177" s="3" t="s">
        <v>274</v>
      </c>
      <c r="E177" s="16">
        <v>1</v>
      </c>
      <c r="F177" s="3" t="s">
        <v>274</v>
      </c>
      <c r="G177" s="16">
        <v>1</v>
      </c>
      <c r="I177" s="16">
        <v>1</v>
      </c>
      <c r="J177" s="16">
        <v>1</v>
      </c>
      <c r="K177" s="16">
        <v>1</v>
      </c>
      <c r="L177" s="16">
        <v>1</v>
      </c>
    </row>
    <row r="178" spans="1:12" s="5" customFormat="1" ht="36" customHeight="1" x14ac:dyDescent="0.15">
      <c r="A178" s="7">
        <v>177</v>
      </c>
      <c r="B178" s="45"/>
      <c r="C178" s="45"/>
      <c r="D178" s="3" t="s">
        <v>275</v>
      </c>
      <c r="E178" s="16">
        <v>1</v>
      </c>
      <c r="F178" s="3" t="s">
        <v>275</v>
      </c>
      <c r="G178" s="16">
        <v>1</v>
      </c>
      <c r="I178" s="17"/>
      <c r="J178" s="17"/>
      <c r="K178" s="16">
        <v>1</v>
      </c>
      <c r="L178" s="16">
        <v>1</v>
      </c>
    </row>
    <row r="179" spans="1:12" s="5" customFormat="1" ht="44.65" customHeight="1" x14ac:dyDescent="0.15">
      <c r="A179" s="7">
        <v>178</v>
      </c>
      <c r="B179" s="45"/>
      <c r="C179" s="45" t="s">
        <v>276</v>
      </c>
      <c r="D179" s="3" t="s">
        <v>277</v>
      </c>
      <c r="E179" s="17">
        <v>0.7</v>
      </c>
      <c r="F179" s="3" t="s">
        <v>277</v>
      </c>
      <c r="G179" s="17">
        <v>0.7</v>
      </c>
      <c r="I179" s="17">
        <v>0.7</v>
      </c>
      <c r="J179" s="17">
        <v>0.7</v>
      </c>
      <c r="K179" s="17">
        <v>0.7</v>
      </c>
      <c r="L179" s="17">
        <v>0.7</v>
      </c>
    </row>
    <row r="180" spans="1:12" s="5" customFormat="1" ht="55.15" customHeight="1" x14ac:dyDescent="0.15">
      <c r="A180" s="7">
        <v>179</v>
      </c>
      <c r="B180" s="45"/>
      <c r="C180" s="45"/>
      <c r="D180" s="3" t="s">
        <v>278</v>
      </c>
      <c r="E180" s="17">
        <v>0.7</v>
      </c>
      <c r="F180" s="3" t="s">
        <v>278</v>
      </c>
      <c r="G180" s="17">
        <v>0.7</v>
      </c>
      <c r="I180" s="17">
        <v>0.7</v>
      </c>
      <c r="J180" s="17">
        <v>0.7</v>
      </c>
      <c r="K180" s="17">
        <v>0.7</v>
      </c>
      <c r="L180" s="17">
        <v>0.7</v>
      </c>
    </row>
    <row r="181" spans="1:12" s="5" customFormat="1" ht="50.65" customHeight="1" x14ac:dyDescent="0.15">
      <c r="A181" s="7">
        <v>180</v>
      </c>
      <c r="B181" s="45"/>
      <c r="C181" s="45"/>
      <c r="D181" s="3" t="s">
        <v>279</v>
      </c>
      <c r="E181" s="16">
        <v>1</v>
      </c>
      <c r="F181" s="3" t="s">
        <v>279</v>
      </c>
      <c r="G181" s="16">
        <v>1</v>
      </c>
      <c r="I181" s="17"/>
      <c r="J181" s="16">
        <v>1</v>
      </c>
      <c r="K181" s="16">
        <v>1</v>
      </c>
      <c r="L181" s="16">
        <v>1</v>
      </c>
    </row>
    <row r="182" spans="1:12" s="5" customFormat="1" ht="36" customHeight="1" x14ac:dyDescent="0.15">
      <c r="A182" s="7">
        <v>181</v>
      </c>
      <c r="B182" s="45"/>
      <c r="C182" s="45"/>
      <c r="D182" s="3" t="s">
        <v>280</v>
      </c>
      <c r="E182" s="16">
        <v>1</v>
      </c>
      <c r="F182" s="3" t="s">
        <v>280</v>
      </c>
      <c r="G182" s="16">
        <v>1</v>
      </c>
      <c r="I182" s="17"/>
      <c r="J182" s="16">
        <v>1</v>
      </c>
      <c r="K182" s="16">
        <v>1</v>
      </c>
      <c r="L182" s="16">
        <v>1</v>
      </c>
    </row>
    <row r="183" spans="1:12" s="5" customFormat="1" ht="44.65" customHeight="1" x14ac:dyDescent="0.15">
      <c r="A183" s="7">
        <v>182</v>
      </c>
      <c r="B183" s="45"/>
      <c r="C183" s="45"/>
      <c r="D183" s="3" t="s">
        <v>281</v>
      </c>
      <c r="E183" s="17">
        <v>0.7</v>
      </c>
      <c r="F183" s="3" t="s">
        <v>281</v>
      </c>
      <c r="G183" s="17">
        <v>0.7</v>
      </c>
      <c r="I183" s="17"/>
      <c r="J183" s="7">
        <v>1</v>
      </c>
      <c r="K183" s="17">
        <v>0.7</v>
      </c>
      <c r="L183" s="17">
        <v>0.7</v>
      </c>
    </row>
    <row r="184" spans="1:12" s="5" customFormat="1" ht="36" customHeight="1" x14ac:dyDescent="0.15">
      <c r="A184" s="7">
        <v>183</v>
      </c>
      <c r="B184" s="45"/>
      <c r="C184" s="45"/>
      <c r="D184" s="3" t="s">
        <v>282</v>
      </c>
      <c r="E184" s="16">
        <v>1</v>
      </c>
      <c r="F184" s="3" t="s">
        <v>282</v>
      </c>
      <c r="G184" s="16">
        <v>1</v>
      </c>
      <c r="I184" s="17"/>
      <c r="J184" s="17"/>
      <c r="K184" s="16">
        <v>1</v>
      </c>
      <c r="L184" s="16">
        <v>1</v>
      </c>
    </row>
    <row r="185" spans="1:12" s="5" customFormat="1" ht="60" customHeight="1" x14ac:dyDescent="0.15">
      <c r="A185" s="7">
        <v>184</v>
      </c>
      <c r="B185" s="45"/>
      <c r="C185" s="45"/>
      <c r="D185" s="3" t="s">
        <v>283</v>
      </c>
      <c r="E185" s="16">
        <v>1</v>
      </c>
      <c r="F185" s="3" t="s">
        <v>283</v>
      </c>
      <c r="G185" s="16">
        <v>1</v>
      </c>
      <c r="I185" s="17"/>
      <c r="J185" s="17"/>
      <c r="K185" s="16">
        <v>1</v>
      </c>
      <c r="L185" s="16">
        <v>1</v>
      </c>
    </row>
    <row r="186" spans="1:12" s="5" customFormat="1" ht="60" customHeight="1" x14ac:dyDescent="0.15">
      <c r="A186" s="7">
        <v>185</v>
      </c>
      <c r="B186" s="45"/>
      <c r="C186" s="45"/>
      <c r="D186" s="3" t="s">
        <v>284</v>
      </c>
      <c r="E186" s="16">
        <v>1</v>
      </c>
      <c r="F186" s="3" t="s">
        <v>284</v>
      </c>
      <c r="G186" s="16">
        <v>1</v>
      </c>
      <c r="I186" s="17"/>
      <c r="J186" s="17"/>
      <c r="K186" s="16">
        <v>1</v>
      </c>
      <c r="L186" s="16">
        <v>1</v>
      </c>
    </row>
    <row r="187" spans="1:12" s="5" customFormat="1" ht="60" customHeight="1" x14ac:dyDescent="0.15">
      <c r="A187" s="7">
        <v>186</v>
      </c>
      <c r="B187" s="45"/>
      <c r="C187" s="45"/>
      <c r="D187" s="3" t="s">
        <v>285</v>
      </c>
      <c r="E187" s="16">
        <v>1</v>
      </c>
      <c r="F187" s="3" t="s">
        <v>285</v>
      </c>
      <c r="G187" s="16">
        <v>1</v>
      </c>
      <c r="I187" s="17"/>
      <c r="J187" s="17"/>
      <c r="K187" s="16">
        <v>1</v>
      </c>
      <c r="L187" s="16">
        <v>1</v>
      </c>
    </row>
    <row r="188" spans="1:12" s="5" customFormat="1" ht="60" customHeight="1" x14ac:dyDescent="0.15">
      <c r="A188" s="7">
        <v>187</v>
      </c>
      <c r="B188" s="45"/>
      <c r="C188" s="45"/>
      <c r="D188" s="3" t="s">
        <v>286</v>
      </c>
      <c r="E188" s="16">
        <v>1</v>
      </c>
      <c r="F188" s="3" t="s">
        <v>286</v>
      </c>
      <c r="G188" s="16">
        <v>1</v>
      </c>
      <c r="I188" s="17"/>
      <c r="J188" s="17"/>
      <c r="K188" s="16">
        <v>1</v>
      </c>
      <c r="L188" s="16">
        <v>1</v>
      </c>
    </row>
    <row r="189" spans="1:12" s="5" customFormat="1" ht="48" customHeight="1" x14ac:dyDescent="0.15">
      <c r="A189" s="7">
        <v>188</v>
      </c>
      <c r="B189" s="45"/>
      <c r="C189" s="45" t="s">
        <v>287</v>
      </c>
      <c r="D189" s="3" t="s">
        <v>288</v>
      </c>
      <c r="E189" s="17">
        <v>0.7</v>
      </c>
      <c r="F189" s="3" t="s">
        <v>288</v>
      </c>
      <c r="G189" s="17">
        <v>0.7</v>
      </c>
      <c r="I189" s="17">
        <v>0.7</v>
      </c>
      <c r="J189" s="17">
        <v>0.7</v>
      </c>
      <c r="K189" s="17">
        <v>0.7</v>
      </c>
      <c r="L189" s="17">
        <v>0.7</v>
      </c>
    </row>
    <row r="190" spans="1:12" s="5" customFormat="1" ht="48" customHeight="1" x14ac:dyDescent="0.15">
      <c r="A190" s="7">
        <v>189</v>
      </c>
      <c r="B190" s="45"/>
      <c r="C190" s="45"/>
      <c r="D190" s="3" t="s">
        <v>289</v>
      </c>
      <c r="E190" s="17">
        <v>0.7</v>
      </c>
      <c r="F190" s="3" t="s">
        <v>289</v>
      </c>
      <c r="G190" s="17">
        <v>0.7</v>
      </c>
      <c r="I190" s="17">
        <v>0.7</v>
      </c>
      <c r="J190" s="17">
        <v>0.7</v>
      </c>
      <c r="K190" s="17">
        <v>0.7</v>
      </c>
      <c r="L190" s="17">
        <v>0.7</v>
      </c>
    </row>
    <row r="191" spans="1:12" s="5" customFormat="1" ht="60" customHeight="1" x14ac:dyDescent="0.15">
      <c r="A191" s="7">
        <v>190</v>
      </c>
      <c r="B191" s="45"/>
      <c r="C191" s="45" t="s">
        <v>290</v>
      </c>
      <c r="D191" s="3" t="s">
        <v>291</v>
      </c>
      <c r="E191" s="16">
        <v>1</v>
      </c>
      <c r="F191" s="3" t="s">
        <v>291</v>
      </c>
      <c r="G191" s="16">
        <v>1</v>
      </c>
      <c r="I191" s="17"/>
      <c r="J191" s="16">
        <v>1</v>
      </c>
      <c r="K191" s="16">
        <v>1</v>
      </c>
      <c r="L191" s="16">
        <v>1</v>
      </c>
    </row>
    <row r="192" spans="1:12" s="5" customFormat="1" ht="60" customHeight="1" x14ac:dyDescent="0.15">
      <c r="A192" s="7">
        <v>191</v>
      </c>
      <c r="B192" s="45"/>
      <c r="C192" s="45"/>
      <c r="D192" s="3" t="s">
        <v>292</v>
      </c>
      <c r="E192" s="16">
        <v>1</v>
      </c>
      <c r="F192" s="3" t="s">
        <v>293</v>
      </c>
      <c r="G192" s="16">
        <v>1</v>
      </c>
      <c r="I192" s="17"/>
      <c r="J192" s="17"/>
      <c r="K192" s="16">
        <v>1</v>
      </c>
      <c r="L192" s="16">
        <v>1</v>
      </c>
    </row>
    <row r="193" spans="1:12" s="5" customFormat="1" ht="36" customHeight="1" x14ac:dyDescent="0.15">
      <c r="A193" s="7">
        <v>192</v>
      </c>
      <c r="B193" s="45"/>
      <c r="C193" s="45" t="s">
        <v>294</v>
      </c>
      <c r="D193" s="3" t="s">
        <v>295</v>
      </c>
      <c r="E193" s="16">
        <v>1</v>
      </c>
      <c r="F193" s="3" t="s">
        <v>296</v>
      </c>
      <c r="G193" s="16">
        <v>1</v>
      </c>
      <c r="I193" s="17"/>
      <c r="J193" s="16">
        <v>1</v>
      </c>
      <c r="K193" s="16">
        <v>1</v>
      </c>
      <c r="L193" s="16">
        <v>1</v>
      </c>
    </row>
    <row r="194" spans="1:12" s="5" customFormat="1" ht="36" customHeight="1" x14ac:dyDescent="0.15">
      <c r="A194" s="7">
        <v>193</v>
      </c>
      <c r="B194" s="45"/>
      <c r="C194" s="45"/>
      <c r="D194" s="3" t="s">
        <v>297</v>
      </c>
      <c r="E194" s="16">
        <v>1</v>
      </c>
      <c r="F194" s="3" t="s">
        <v>298</v>
      </c>
      <c r="G194" s="16">
        <v>1</v>
      </c>
      <c r="I194" s="17"/>
      <c r="J194" s="16">
        <v>1</v>
      </c>
      <c r="K194" s="16">
        <v>1</v>
      </c>
      <c r="L194" s="16">
        <v>1</v>
      </c>
    </row>
    <row r="195" spans="1:12" s="5" customFormat="1" ht="55.15" customHeight="1" x14ac:dyDescent="0.15">
      <c r="A195" s="7">
        <v>194</v>
      </c>
      <c r="B195" s="45"/>
      <c r="C195" s="45" t="s">
        <v>299</v>
      </c>
      <c r="D195" s="3" t="s">
        <v>300</v>
      </c>
      <c r="E195" s="17">
        <v>0.7</v>
      </c>
      <c r="F195" s="3" t="s">
        <v>300</v>
      </c>
      <c r="G195" s="17">
        <v>0.7</v>
      </c>
      <c r="I195" s="17"/>
      <c r="J195" s="17">
        <v>1</v>
      </c>
      <c r="K195" s="17">
        <v>0.7</v>
      </c>
      <c r="L195" s="17">
        <v>0.7</v>
      </c>
    </row>
    <row r="196" spans="1:12" s="5" customFormat="1" ht="36" customHeight="1" x14ac:dyDescent="0.15">
      <c r="A196" s="7">
        <v>195</v>
      </c>
      <c r="B196" s="45"/>
      <c r="C196" s="45"/>
      <c r="D196" s="3" t="s">
        <v>301</v>
      </c>
      <c r="E196" s="16">
        <v>1</v>
      </c>
      <c r="F196" s="3" t="s">
        <v>301</v>
      </c>
      <c r="G196" s="16">
        <v>1</v>
      </c>
      <c r="I196" s="17"/>
      <c r="J196" s="17"/>
      <c r="K196" s="16">
        <v>1</v>
      </c>
      <c r="L196" s="16">
        <v>1</v>
      </c>
    </row>
    <row r="197" spans="1:12" s="5" customFormat="1" ht="55.5" customHeight="1" x14ac:dyDescent="0.15">
      <c r="A197" s="7">
        <v>196</v>
      </c>
      <c r="B197" s="45"/>
      <c r="C197" s="45"/>
      <c r="D197" s="3" t="s">
        <v>302</v>
      </c>
      <c r="E197" s="16">
        <v>1</v>
      </c>
      <c r="F197" s="3" t="s">
        <v>302</v>
      </c>
      <c r="G197" s="16">
        <v>1</v>
      </c>
      <c r="I197" s="17"/>
      <c r="J197" s="17"/>
      <c r="K197" s="16">
        <v>1</v>
      </c>
      <c r="L197" s="16">
        <v>1</v>
      </c>
    </row>
    <row r="198" spans="1:12" s="5" customFormat="1" ht="36" customHeight="1" x14ac:dyDescent="0.15">
      <c r="A198" s="7">
        <v>197</v>
      </c>
      <c r="B198" s="45"/>
      <c r="C198" s="45" t="s">
        <v>303</v>
      </c>
      <c r="D198" s="3" t="s">
        <v>304</v>
      </c>
      <c r="E198" s="17">
        <v>0.7</v>
      </c>
      <c r="F198" s="3" t="s">
        <v>304</v>
      </c>
      <c r="G198" s="17">
        <v>0.7</v>
      </c>
      <c r="I198" s="17">
        <v>0.7</v>
      </c>
      <c r="J198" s="17">
        <v>0.7</v>
      </c>
      <c r="K198" s="17">
        <v>0.7</v>
      </c>
      <c r="L198" s="17">
        <v>0.7</v>
      </c>
    </row>
    <row r="199" spans="1:12" s="5" customFormat="1" ht="36" customHeight="1" x14ac:dyDescent="0.15">
      <c r="A199" s="7">
        <v>198</v>
      </c>
      <c r="B199" s="45"/>
      <c r="C199" s="45"/>
      <c r="D199" s="3" t="s">
        <v>305</v>
      </c>
      <c r="E199" s="17">
        <v>0.7</v>
      </c>
      <c r="F199" s="3" t="s">
        <v>305</v>
      </c>
      <c r="G199" s="17">
        <v>0.7</v>
      </c>
      <c r="I199" s="17">
        <v>0.7</v>
      </c>
      <c r="J199" s="17">
        <v>0.7</v>
      </c>
      <c r="K199" s="17">
        <v>0.7</v>
      </c>
      <c r="L199" s="17">
        <v>0.7</v>
      </c>
    </row>
    <row r="200" spans="1:12" s="5" customFormat="1" ht="56.65" customHeight="1" x14ac:dyDescent="0.15">
      <c r="A200" s="7">
        <v>199</v>
      </c>
      <c r="B200" s="45"/>
      <c r="C200" s="45"/>
      <c r="D200" s="3" t="s">
        <v>306</v>
      </c>
      <c r="E200" s="16">
        <v>1</v>
      </c>
      <c r="F200" s="3" t="s">
        <v>306</v>
      </c>
      <c r="G200" s="16">
        <v>1</v>
      </c>
      <c r="I200" s="17"/>
      <c r="J200" s="17"/>
      <c r="K200" s="16">
        <v>1</v>
      </c>
      <c r="L200" s="16">
        <v>1</v>
      </c>
    </row>
    <row r="201" spans="1:12" s="5" customFormat="1" ht="26.25" customHeight="1" x14ac:dyDescent="0.15">
      <c r="A201" s="7">
        <v>200</v>
      </c>
      <c r="B201" s="45"/>
      <c r="C201" s="55" t="s">
        <v>409</v>
      </c>
      <c r="D201" s="3" t="s">
        <v>308</v>
      </c>
      <c r="E201" s="17">
        <v>0.7</v>
      </c>
      <c r="F201" s="3" t="s">
        <v>308</v>
      </c>
      <c r="G201" s="17">
        <v>0.7</v>
      </c>
      <c r="I201" s="17">
        <v>0.7</v>
      </c>
      <c r="J201" s="17">
        <v>0.7</v>
      </c>
      <c r="K201" s="17">
        <v>0.7</v>
      </c>
      <c r="L201" s="17">
        <v>0.7</v>
      </c>
    </row>
    <row r="202" spans="1:12" s="5" customFormat="1" ht="54.75" customHeight="1" x14ac:dyDescent="0.15">
      <c r="A202" s="7">
        <v>201</v>
      </c>
      <c r="B202" s="45"/>
      <c r="C202" s="56"/>
      <c r="D202" s="3" t="s">
        <v>309</v>
      </c>
      <c r="E202" s="16">
        <v>1</v>
      </c>
      <c r="F202" s="3" t="s">
        <v>309</v>
      </c>
      <c r="G202" s="16">
        <v>1</v>
      </c>
      <c r="I202" s="17">
        <v>1</v>
      </c>
      <c r="J202" s="16">
        <v>1</v>
      </c>
      <c r="K202" s="16">
        <v>1</v>
      </c>
      <c r="L202" s="16">
        <v>1</v>
      </c>
    </row>
    <row r="203" spans="1:12" s="5" customFormat="1" ht="43.5" customHeight="1" x14ac:dyDescent="0.15">
      <c r="A203" s="7">
        <v>202</v>
      </c>
      <c r="B203" s="45"/>
      <c r="C203" s="56"/>
      <c r="D203" s="3" t="s">
        <v>310</v>
      </c>
      <c r="E203" s="16">
        <v>1</v>
      </c>
      <c r="F203" s="3" t="s">
        <v>310</v>
      </c>
      <c r="G203" s="16">
        <v>1</v>
      </c>
      <c r="I203" s="17"/>
      <c r="J203" s="16">
        <v>1</v>
      </c>
      <c r="K203" s="16">
        <v>1</v>
      </c>
      <c r="L203" s="16">
        <v>1</v>
      </c>
    </row>
    <row r="204" spans="1:12" customFormat="1" x14ac:dyDescent="0.15">
      <c r="A204" s="7">
        <v>203</v>
      </c>
      <c r="B204" s="45"/>
      <c r="C204" s="57"/>
      <c r="D204" s="3" t="s">
        <v>311</v>
      </c>
      <c r="E204" s="16">
        <v>1</v>
      </c>
      <c r="F204" s="26">
        <v>1</v>
      </c>
      <c r="G204">
        <v>1</v>
      </c>
      <c r="H204">
        <f t="shared" ref="H204" si="0">G204-F204</f>
        <v>0</v>
      </c>
      <c r="I204">
        <f t="shared" ref="I204" si="1">H204*E204</f>
        <v>0</v>
      </c>
    </row>
    <row r="205" spans="1:12" s="5" customFormat="1" ht="50.65" customHeight="1" x14ac:dyDescent="0.15">
      <c r="A205" s="7">
        <v>204</v>
      </c>
      <c r="B205" s="45"/>
      <c r="C205" s="45" t="s">
        <v>312</v>
      </c>
      <c r="D205" s="3" t="s">
        <v>313</v>
      </c>
      <c r="E205" s="16">
        <v>1</v>
      </c>
      <c r="F205" s="3" t="s">
        <v>313</v>
      </c>
      <c r="G205" s="16">
        <v>1</v>
      </c>
      <c r="I205" s="17"/>
      <c r="J205" s="16">
        <v>1</v>
      </c>
      <c r="K205" s="16">
        <v>1</v>
      </c>
      <c r="L205" s="16">
        <v>1</v>
      </c>
    </row>
    <row r="206" spans="1:12" s="5" customFormat="1" ht="40.15" customHeight="1" x14ac:dyDescent="0.15">
      <c r="A206" s="7">
        <v>205</v>
      </c>
      <c r="B206" s="45"/>
      <c r="C206" s="45"/>
      <c r="D206" s="3" t="s">
        <v>314</v>
      </c>
      <c r="E206" s="16">
        <v>1</v>
      </c>
      <c r="F206" s="3" t="s">
        <v>314</v>
      </c>
      <c r="G206" s="16">
        <v>1</v>
      </c>
      <c r="I206" s="17"/>
      <c r="J206" s="16">
        <v>1</v>
      </c>
      <c r="K206" s="16">
        <v>1</v>
      </c>
      <c r="L206" s="16">
        <v>1</v>
      </c>
    </row>
    <row r="207" spans="1:12" s="5" customFormat="1" ht="36" customHeight="1" x14ac:dyDescent="0.15">
      <c r="A207" s="7">
        <v>206</v>
      </c>
      <c r="B207" s="45"/>
      <c r="C207" s="45"/>
      <c r="D207" s="3" t="s">
        <v>315</v>
      </c>
      <c r="E207" s="16">
        <v>1</v>
      </c>
      <c r="F207" s="3" t="s">
        <v>315</v>
      </c>
      <c r="G207" s="16">
        <v>1</v>
      </c>
      <c r="I207" s="17"/>
      <c r="J207" s="17"/>
      <c r="K207" s="16">
        <v>1</v>
      </c>
      <c r="L207" s="16">
        <v>1</v>
      </c>
    </row>
    <row r="208" spans="1:12" s="5" customFormat="1" ht="36" customHeight="1" x14ac:dyDescent="0.15">
      <c r="A208" s="7">
        <v>207</v>
      </c>
      <c r="B208" s="45"/>
      <c r="C208" s="45"/>
      <c r="D208" s="3" t="s">
        <v>316</v>
      </c>
      <c r="E208" s="16">
        <v>1</v>
      </c>
      <c r="F208" s="3" t="s">
        <v>317</v>
      </c>
      <c r="G208" s="16">
        <v>1</v>
      </c>
      <c r="I208" s="17"/>
      <c r="J208" s="17"/>
      <c r="K208" s="16">
        <v>1</v>
      </c>
      <c r="L208" s="16">
        <v>1</v>
      </c>
    </row>
    <row r="209" spans="1:12" s="5" customFormat="1" ht="36" customHeight="1" x14ac:dyDescent="0.15">
      <c r="A209" s="7">
        <v>208</v>
      </c>
      <c r="B209" s="45"/>
      <c r="C209" s="45" t="s">
        <v>318</v>
      </c>
      <c r="D209" s="3" t="s">
        <v>319</v>
      </c>
      <c r="E209" s="16">
        <v>1</v>
      </c>
      <c r="F209" s="3" t="s">
        <v>319</v>
      </c>
      <c r="G209" s="16">
        <v>1</v>
      </c>
      <c r="I209" s="17"/>
      <c r="J209" s="16">
        <v>1</v>
      </c>
      <c r="K209" s="16">
        <v>1</v>
      </c>
      <c r="L209" s="16">
        <v>1</v>
      </c>
    </row>
    <row r="210" spans="1:12" s="5" customFormat="1" ht="39.6" customHeight="1" x14ac:dyDescent="0.15">
      <c r="A210" s="7">
        <v>209</v>
      </c>
      <c r="B210" s="45"/>
      <c r="C210" s="45"/>
      <c r="D210" s="3" t="s">
        <v>320</v>
      </c>
      <c r="E210" s="16">
        <v>1</v>
      </c>
      <c r="F210" s="3" t="s">
        <v>320</v>
      </c>
      <c r="G210" s="16">
        <v>1</v>
      </c>
      <c r="I210" s="17"/>
      <c r="J210" s="16">
        <v>1</v>
      </c>
      <c r="K210" s="16">
        <v>1</v>
      </c>
      <c r="L210" s="16">
        <v>1</v>
      </c>
    </row>
    <row r="211" spans="1:12" s="5" customFormat="1" ht="58.15" customHeight="1" x14ac:dyDescent="0.15">
      <c r="A211" s="7">
        <v>210</v>
      </c>
      <c r="B211" s="45"/>
      <c r="C211" s="45"/>
      <c r="D211" s="3" t="s">
        <v>321</v>
      </c>
      <c r="E211" s="16">
        <v>1</v>
      </c>
      <c r="F211" s="3" t="s">
        <v>322</v>
      </c>
      <c r="G211" s="16">
        <v>1</v>
      </c>
      <c r="I211" s="17"/>
      <c r="J211" s="17"/>
      <c r="K211" s="16">
        <v>1</v>
      </c>
      <c r="L211" s="16">
        <v>1</v>
      </c>
    </row>
    <row r="212" spans="1:12" s="5" customFormat="1" ht="62.25" customHeight="1" x14ac:dyDescent="0.15">
      <c r="A212" s="7">
        <v>211</v>
      </c>
      <c r="B212" s="45"/>
      <c r="C212" s="45"/>
      <c r="D212" s="3" t="s">
        <v>323</v>
      </c>
      <c r="E212" s="16">
        <v>1</v>
      </c>
      <c r="F212" s="3" t="s">
        <v>323</v>
      </c>
      <c r="G212" s="16">
        <v>1</v>
      </c>
      <c r="I212" s="17"/>
      <c r="J212" s="17"/>
      <c r="K212" s="16">
        <v>1</v>
      </c>
      <c r="L212" s="16">
        <v>1</v>
      </c>
    </row>
    <row r="213" spans="1:12" s="5" customFormat="1" ht="24" customHeight="1" x14ac:dyDescent="0.15">
      <c r="A213" s="11"/>
      <c r="B213" s="12"/>
      <c r="C213" s="12"/>
      <c r="E213" s="11"/>
      <c r="G213" s="11"/>
      <c r="I213" s="11"/>
      <c r="J213" s="11"/>
      <c r="K213" s="11"/>
      <c r="L213" s="11"/>
    </row>
  </sheetData>
  <mergeCells count="73">
    <mergeCell ref="C198:C200"/>
    <mergeCell ref="C205:C208"/>
    <mergeCell ref="C209:C212"/>
    <mergeCell ref="C179:C188"/>
    <mergeCell ref="C189:C190"/>
    <mergeCell ref="C191:C192"/>
    <mergeCell ref="C193:C194"/>
    <mergeCell ref="C195:C197"/>
    <mergeCell ref="C201:C204"/>
    <mergeCell ref="C165:C167"/>
    <mergeCell ref="C168:C170"/>
    <mergeCell ref="C171:C172"/>
    <mergeCell ref="C173:C176"/>
    <mergeCell ref="C177:C178"/>
    <mergeCell ref="C151:C153"/>
    <mergeCell ref="C154:C155"/>
    <mergeCell ref="C156:C158"/>
    <mergeCell ref="C159:C161"/>
    <mergeCell ref="C162:C164"/>
    <mergeCell ref="C131:C134"/>
    <mergeCell ref="C135:C137"/>
    <mergeCell ref="C138:C140"/>
    <mergeCell ref="C141:C147"/>
    <mergeCell ref="C148:C150"/>
    <mergeCell ref="C116:C118"/>
    <mergeCell ref="C119:C121"/>
    <mergeCell ref="C122:C123"/>
    <mergeCell ref="C124:C126"/>
    <mergeCell ref="C127:C130"/>
    <mergeCell ref="C102:C103"/>
    <mergeCell ref="C105:C107"/>
    <mergeCell ref="C108:C109"/>
    <mergeCell ref="C110:C112"/>
    <mergeCell ref="C113:C115"/>
    <mergeCell ref="C86:C87"/>
    <mergeCell ref="C88:C89"/>
    <mergeCell ref="C90:C91"/>
    <mergeCell ref="C92:C97"/>
    <mergeCell ref="C99:C101"/>
    <mergeCell ref="C75:C76"/>
    <mergeCell ref="C77:C78"/>
    <mergeCell ref="C79:C81"/>
    <mergeCell ref="C82:C83"/>
    <mergeCell ref="C84:C85"/>
    <mergeCell ref="C47:C50"/>
    <mergeCell ref="C52:C55"/>
    <mergeCell ref="C56:C62"/>
    <mergeCell ref="C63:C66"/>
    <mergeCell ref="C67:C72"/>
    <mergeCell ref="C29:C30"/>
    <mergeCell ref="C32:C35"/>
    <mergeCell ref="C36:C40"/>
    <mergeCell ref="C41:C44"/>
    <mergeCell ref="C45:C46"/>
    <mergeCell ref="C13:C15"/>
    <mergeCell ref="C16:C17"/>
    <mergeCell ref="C19:C21"/>
    <mergeCell ref="C22:C23"/>
    <mergeCell ref="C24:C28"/>
    <mergeCell ref="C2:C3"/>
    <mergeCell ref="C5:C7"/>
    <mergeCell ref="C8:C9"/>
    <mergeCell ref="C10:C12"/>
    <mergeCell ref="B98:B104"/>
    <mergeCell ref="B105:B118"/>
    <mergeCell ref="B119:B130"/>
    <mergeCell ref="B131:B164"/>
    <mergeCell ref="B165:B212"/>
    <mergeCell ref="B2:B23"/>
    <mergeCell ref="B24:B31"/>
    <mergeCell ref="B32:B51"/>
    <mergeCell ref="B52:B85"/>
    <mergeCell ref="B86:B97"/>
  </mergeCells>
  <phoneticPr fontId="3" type="noConversion"/>
  <pageMargins left="0.70866141732283472" right="0.70866141732283472" top="0.74803149606299213" bottom="0.74803149606299213" header="0.31496062992125984" footer="0.31496062992125984"/>
  <pageSetup paperSiz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1D14D-027B-4B1A-A469-F30999AF82DB}">
  <dimension ref="A1:K25"/>
  <sheetViews>
    <sheetView topLeftCell="A13" workbookViewId="0">
      <selection activeCell="E24" sqref="E24"/>
    </sheetView>
  </sheetViews>
  <sheetFormatPr defaultRowHeight="13.5" x14ac:dyDescent="0.15"/>
  <cols>
    <col min="4" max="4" width="25.5" customWidth="1"/>
    <col min="8" max="8" width="12.375" customWidth="1"/>
    <col min="9" max="9" width="26.625" customWidth="1"/>
    <col min="11" max="11" width="11" customWidth="1"/>
  </cols>
  <sheetData>
    <row r="1" spans="1:10" ht="24" x14ac:dyDescent="0.15">
      <c r="A1" s="14" t="s">
        <v>0</v>
      </c>
      <c r="B1" s="14" t="s">
        <v>1</v>
      </c>
      <c r="C1" s="14" t="s">
        <v>2</v>
      </c>
      <c r="D1" s="14" t="s">
        <v>5</v>
      </c>
      <c r="E1" s="14" t="s">
        <v>6</v>
      </c>
      <c r="F1" s="21" t="s">
        <v>335</v>
      </c>
      <c r="G1" s="21">
        <v>1</v>
      </c>
      <c r="H1" s="21" t="s">
        <v>336</v>
      </c>
      <c r="I1" s="20" t="s">
        <v>337</v>
      </c>
      <c r="J1" s="20"/>
    </row>
    <row r="2" spans="1:10" ht="24" x14ac:dyDescent="0.15">
      <c r="A2" s="7">
        <v>1</v>
      </c>
      <c r="B2" s="46" t="s">
        <v>325</v>
      </c>
      <c r="C2" s="45" t="s">
        <v>10</v>
      </c>
      <c r="D2" s="3" t="s">
        <v>11</v>
      </c>
      <c r="E2" s="7">
        <v>0.7</v>
      </c>
      <c r="F2" s="23">
        <v>1</v>
      </c>
      <c r="G2" s="19">
        <v>1</v>
      </c>
      <c r="H2">
        <f>G2-F2</f>
        <v>0</v>
      </c>
      <c r="I2">
        <f>H2*E2</f>
        <v>0</v>
      </c>
    </row>
    <row r="3" spans="1:10" ht="36" x14ac:dyDescent="0.15">
      <c r="A3" s="7">
        <v>2</v>
      </c>
      <c r="B3" s="45"/>
      <c r="C3" s="45"/>
      <c r="D3" s="3" t="s">
        <v>12</v>
      </c>
      <c r="E3" s="7">
        <v>0.7</v>
      </c>
      <c r="F3" s="23">
        <v>1</v>
      </c>
      <c r="G3" s="19">
        <v>1</v>
      </c>
      <c r="H3">
        <f>G3-F3</f>
        <v>0</v>
      </c>
      <c r="I3">
        <f t="shared" ref="I3:I23" si="0">H3*E3</f>
        <v>0</v>
      </c>
    </row>
    <row r="4" spans="1:10" ht="24" x14ac:dyDescent="0.15">
      <c r="A4" s="7">
        <v>3</v>
      </c>
      <c r="B4" s="45"/>
      <c r="C4" s="18" t="s">
        <v>13</v>
      </c>
      <c r="D4" s="3" t="s">
        <v>14</v>
      </c>
      <c r="E4" s="16">
        <v>1</v>
      </c>
      <c r="F4" s="23">
        <v>1</v>
      </c>
      <c r="G4" s="19">
        <v>1</v>
      </c>
      <c r="H4">
        <f t="shared" ref="H4:H23" si="1">G4-F4</f>
        <v>0</v>
      </c>
      <c r="I4">
        <f t="shared" si="0"/>
        <v>0</v>
      </c>
    </row>
    <row r="5" spans="1:10" ht="36" x14ac:dyDescent="0.15">
      <c r="A5" s="7">
        <v>4</v>
      </c>
      <c r="B5" s="45"/>
      <c r="C5" s="45" t="s">
        <v>16</v>
      </c>
      <c r="D5" s="3" t="s">
        <v>17</v>
      </c>
      <c r="E5" s="7">
        <v>0.7</v>
      </c>
      <c r="F5" s="23">
        <v>1</v>
      </c>
      <c r="G5" s="19">
        <v>1</v>
      </c>
      <c r="H5">
        <f>G5-F5</f>
        <v>0</v>
      </c>
      <c r="I5">
        <f t="shared" si="0"/>
        <v>0</v>
      </c>
    </row>
    <row r="6" spans="1:10" ht="24" x14ac:dyDescent="0.15">
      <c r="A6" s="7">
        <v>5</v>
      </c>
      <c r="B6" s="45"/>
      <c r="C6" s="45"/>
      <c r="D6" s="3" t="s">
        <v>18</v>
      </c>
      <c r="E6" s="7">
        <v>0.7</v>
      </c>
      <c r="F6" s="23">
        <v>1</v>
      </c>
      <c r="G6" s="19">
        <v>1</v>
      </c>
      <c r="H6">
        <f t="shared" si="1"/>
        <v>0</v>
      </c>
      <c r="I6">
        <f t="shared" si="0"/>
        <v>0</v>
      </c>
    </row>
    <row r="7" spans="1:10" ht="24" x14ac:dyDescent="0.15">
      <c r="A7" s="7">
        <v>6</v>
      </c>
      <c r="B7" s="45"/>
      <c r="C7" s="45"/>
      <c r="D7" s="3" t="s">
        <v>19</v>
      </c>
      <c r="E7" s="16">
        <v>1</v>
      </c>
      <c r="F7" s="23">
        <v>1</v>
      </c>
      <c r="G7" s="19">
        <v>1</v>
      </c>
      <c r="H7">
        <f t="shared" si="1"/>
        <v>0</v>
      </c>
      <c r="I7">
        <f t="shared" si="0"/>
        <v>0</v>
      </c>
    </row>
    <row r="8" spans="1:10" ht="24" x14ac:dyDescent="0.15">
      <c r="A8" s="7">
        <v>7</v>
      </c>
      <c r="B8" s="45"/>
      <c r="C8" s="45" t="s">
        <v>20</v>
      </c>
      <c r="D8" s="3" t="s">
        <v>21</v>
      </c>
      <c r="E8" s="7">
        <v>0.7</v>
      </c>
      <c r="F8" s="23">
        <v>1</v>
      </c>
      <c r="G8" s="19">
        <v>1</v>
      </c>
      <c r="H8">
        <f t="shared" si="1"/>
        <v>0</v>
      </c>
      <c r="I8">
        <f t="shared" si="0"/>
        <v>0</v>
      </c>
    </row>
    <row r="9" spans="1:10" ht="36" x14ac:dyDescent="0.15">
      <c r="A9" s="7">
        <v>8</v>
      </c>
      <c r="B9" s="45"/>
      <c r="C9" s="45"/>
      <c r="D9" s="3" t="s">
        <v>22</v>
      </c>
      <c r="E9" s="16">
        <v>1</v>
      </c>
      <c r="F9" s="23">
        <v>1</v>
      </c>
      <c r="G9" s="19">
        <v>1</v>
      </c>
      <c r="H9">
        <f t="shared" si="1"/>
        <v>0</v>
      </c>
      <c r="I9">
        <f t="shared" si="0"/>
        <v>0</v>
      </c>
    </row>
    <row r="10" spans="1:10" ht="36" x14ac:dyDescent="0.15">
      <c r="A10" s="7">
        <v>9</v>
      </c>
      <c r="B10" s="45"/>
      <c r="C10" s="45" t="s">
        <v>23</v>
      </c>
      <c r="D10" s="3" t="s">
        <v>24</v>
      </c>
      <c r="E10" s="16">
        <v>1</v>
      </c>
      <c r="F10" s="23">
        <v>1</v>
      </c>
      <c r="G10" s="19">
        <v>1</v>
      </c>
      <c r="H10">
        <f t="shared" si="1"/>
        <v>0</v>
      </c>
      <c r="I10">
        <f t="shared" si="0"/>
        <v>0</v>
      </c>
    </row>
    <row r="11" spans="1:10" ht="36" x14ac:dyDescent="0.15">
      <c r="A11" s="7">
        <v>10</v>
      </c>
      <c r="B11" s="45"/>
      <c r="C11" s="45"/>
      <c r="D11" s="3" t="s">
        <v>25</v>
      </c>
      <c r="E11" s="7">
        <v>0.7</v>
      </c>
      <c r="F11" s="23">
        <v>1</v>
      </c>
      <c r="G11" s="19">
        <v>1</v>
      </c>
      <c r="H11">
        <f t="shared" si="1"/>
        <v>0</v>
      </c>
      <c r="I11">
        <f t="shared" si="0"/>
        <v>0</v>
      </c>
    </row>
    <row r="12" spans="1:10" ht="36" x14ac:dyDescent="0.15">
      <c r="A12" s="7">
        <v>11</v>
      </c>
      <c r="B12" s="45"/>
      <c r="C12" s="45"/>
      <c r="D12" s="3" t="s">
        <v>26</v>
      </c>
      <c r="E12" s="16">
        <v>1</v>
      </c>
      <c r="F12" s="23">
        <v>0</v>
      </c>
      <c r="G12" s="19">
        <v>1</v>
      </c>
      <c r="H12">
        <f t="shared" si="1"/>
        <v>1</v>
      </c>
      <c r="I12">
        <f t="shared" si="0"/>
        <v>1</v>
      </c>
    </row>
    <row r="13" spans="1:10" ht="24" x14ac:dyDescent="0.15">
      <c r="A13" s="7">
        <v>12</v>
      </c>
      <c r="B13" s="45"/>
      <c r="C13" s="45" t="s">
        <v>27</v>
      </c>
      <c r="D13" s="3" t="s">
        <v>28</v>
      </c>
      <c r="E13" s="16">
        <v>1</v>
      </c>
      <c r="F13" s="23">
        <v>1</v>
      </c>
      <c r="G13" s="19">
        <v>1</v>
      </c>
      <c r="H13">
        <f t="shared" si="1"/>
        <v>0</v>
      </c>
      <c r="I13">
        <f t="shared" si="0"/>
        <v>0</v>
      </c>
    </row>
    <row r="14" spans="1:10" ht="24" x14ac:dyDescent="0.15">
      <c r="A14" s="7">
        <v>13</v>
      </c>
      <c r="B14" s="45"/>
      <c r="C14" s="45"/>
      <c r="D14" s="3" t="s">
        <v>29</v>
      </c>
      <c r="E14" s="7">
        <v>0.7</v>
      </c>
      <c r="F14" s="23">
        <v>1</v>
      </c>
      <c r="G14" s="19">
        <v>1</v>
      </c>
      <c r="H14">
        <f t="shared" si="1"/>
        <v>0</v>
      </c>
      <c r="I14">
        <f t="shared" si="0"/>
        <v>0</v>
      </c>
    </row>
    <row r="15" spans="1:10" ht="36" x14ac:dyDescent="0.15">
      <c r="A15" s="7">
        <v>14</v>
      </c>
      <c r="B15" s="45"/>
      <c r="C15" s="45"/>
      <c r="D15" s="3" t="s">
        <v>30</v>
      </c>
      <c r="E15" s="16">
        <v>1</v>
      </c>
      <c r="F15" s="23">
        <v>1</v>
      </c>
      <c r="G15" s="19">
        <v>1</v>
      </c>
      <c r="H15">
        <f t="shared" si="1"/>
        <v>0</v>
      </c>
      <c r="I15">
        <f t="shared" si="0"/>
        <v>0</v>
      </c>
    </row>
    <row r="16" spans="1:10" ht="24" x14ac:dyDescent="0.15">
      <c r="A16" s="7">
        <v>15</v>
      </c>
      <c r="B16" s="45"/>
      <c r="C16" s="45" t="s">
        <v>31</v>
      </c>
      <c r="D16" s="3" t="s">
        <v>32</v>
      </c>
      <c r="E16" s="7">
        <v>0.7</v>
      </c>
      <c r="F16" s="23">
        <v>1</v>
      </c>
      <c r="G16" s="19">
        <v>1</v>
      </c>
      <c r="H16">
        <f t="shared" si="1"/>
        <v>0</v>
      </c>
      <c r="I16">
        <f t="shared" si="0"/>
        <v>0</v>
      </c>
    </row>
    <row r="17" spans="1:11" ht="36" x14ac:dyDescent="0.15">
      <c r="A17" s="7">
        <v>16</v>
      </c>
      <c r="B17" s="45"/>
      <c r="C17" s="45"/>
      <c r="D17" s="3" t="s">
        <v>33</v>
      </c>
      <c r="E17" s="16">
        <v>1</v>
      </c>
      <c r="F17" s="23">
        <v>1</v>
      </c>
      <c r="G17" s="19">
        <v>1</v>
      </c>
      <c r="H17">
        <f t="shared" si="1"/>
        <v>0</v>
      </c>
      <c r="I17">
        <f t="shared" si="0"/>
        <v>0</v>
      </c>
    </row>
    <row r="18" spans="1:11" ht="36" x14ac:dyDescent="0.15">
      <c r="A18" s="7">
        <v>17</v>
      </c>
      <c r="B18" s="45"/>
      <c r="C18" s="18" t="s">
        <v>34</v>
      </c>
      <c r="D18" s="3" t="s">
        <v>35</v>
      </c>
      <c r="E18" s="16">
        <v>1</v>
      </c>
      <c r="F18" s="23">
        <v>0</v>
      </c>
      <c r="G18" s="19">
        <v>1</v>
      </c>
      <c r="H18">
        <f t="shared" si="1"/>
        <v>1</v>
      </c>
      <c r="I18">
        <f t="shared" si="0"/>
        <v>1</v>
      </c>
    </row>
    <row r="19" spans="1:11" ht="24" x14ac:dyDescent="0.15">
      <c r="A19" s="7">
        <v>18</v>
      </c>
      <c r="B19" s="45"/>
      <c r="C19" s="45" t="s">
        <v>36</v>
      </c>
      <c r="D19" s="3" t="s">
        <v>37</v>
      </c>
      <c r="E19" s="7">
        <v>0.7</v>
      </c>
      <c r="F19" s="23">
        <v>1</v>
      </c>
      <c r="G19" s="19">
        <v>1</v>
      </c>
      <c r="H19">
        <f t="shared" si="1"/>
        <v>0</v>
      </c>
      <c r="I19">
        <f t="shared" si="0"/>
        <v>0</v>
      </c>
    </row>
    <row r="20" spans="1:11" ht="36" x14ac:dyDescent="0.15">
      <c r="A20" s="7">
        <v>19</v>
      </c>
      <c r="B20" s="45"/>
      <c r="C20" s="45"/>
      <c r="D20" s="3" t="s">
        <v>38</v>
      </c>
      <c r="E20" s="16">
        <v>1</v>
      </c>
      <c r="F20" s="23">
        <v>1</v>
      </c>
      <c r="G20" s="19">
        <v>1</v>
      </c>
      <c r="H20">
        <f t="shared" si="1"/>
        <v>0</v>
      </c>
      <c r="I20">
        <f t="shared" si="0"/>
        <v>0</v>
      </c>
    </row>
    <row r="21" spans="1:11" ht="24" x14ac:dyDescent="0.15">
      <c r="A21" s="7">
        <v>20</v>
      </c>
      <c r="B21" s="45"/>
      <c r="C21" s="45"/>
      <c r="D21" s="3" t="s">
        <v>39</v>
      </c>
      <c r="E21" s="16">
        <v>1</v>
      </c>
      <c r="F21" s="23">
        <v>0</v>
      </c>
      <c r="G21" s="19">
        <v>1</v>
      </c>
      <c r="H21">
        <f t="shared" si="1"/>
        <v>1</v>
      </c>
      <c r="I21">
        <f t="shared" si="0"/>
        <v>1</v>
      </c>
    </row>
    <row r="22" spans="1:11" ht="24" x14ac:dyDescent="0.15">
      <c r="A22" s="7">
        <v>21</v>
      </c>
      <c r="B22" s="45"/>
      <c r="C22" s="45" t="s">
        <v>41</v>
      </c>
      <c r="D22" s="3" t="s">
        <v>42</v>
      </c>
      <c r="E22" s="7">
        <v>0.7</v>
      </c>
      <c r="F22" s="23">
        <v>1</v>
      </c>
      <c r="G22" s="19">
        <v>1</v>
      </c>
      <c r="H22">
        <f t="shared" si="1"/>
        <v>0</v>
      </c>
      <c r="I22">
        <f t="shared" si="0"/>
        <v>0</v>
      </c>
    </row>
    <row r="23" spans="1:11" x14ac:dyDescent="0.15">
      <c r="A23" s="7">
        <v>22</v>
      </c>
      <c r="B23" s="45"/>
      <c r="C23" s="45"/>
      <c r="D23" s="3" t="s">
        <v>43</v>
      </c>
      <c r="E23" s="16">
        <v>1</v>
      </c>
      <c r="F23" s="23">
        <v>0</v>
      </c>
      <c r="G23" s="19">
        <v>1</v>
      </c>
      <c r="H23">
        <f t="shared" si="1"/>
        <v>1</v>
      </c>
      <c r="I23">
        <f t="shared" si="0"/>
        <v>1</v>
      </c>
    </row>
    <row r="24" spans="1:11" x14ac:dyDescent="0.15">
      <c r="E24" s="24">
        <v>19</v>
      </c>
      <c r="I24">
        <v>4</v>
      </c>
      <c r="J24">
        <f>I24/E24</f>
        <v>0.21052631578947367</v>
      </c>
      <c r="K24" s="19" t="s">
        <v>377</v>
      </c>
    </row>
    <row r="25" spans="1:11" x14ac:dyDescent="0.15">
      <c r="J25" s="19"/>
    </row>
  </sheetData>
  <mergeCells count="9">
    <mergeCell ref="B2:B23"/>
    <mergeCell ref="C2:C3"/>
    <mergeCell ref="C5:C7"/>
    <mergeCell ref="C8:C9"/>
    <mergeCell ref="C10:C12"/>
    <mergeCell ref="C13:C15"/>
    <mergeCell ref="C16:C17"/>
    <mergeCell ref="C19:C21"/>
    <mergeCell ref="C22:C23"/>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BED5-1D21-4C92-B51A-51150EA832D3}">
  <dimension ref="A1:K23"/>
  <sheetViews>
    <sheetView workbookViewId="0">
      <selection activeCell="K10" sqref="K10"/>
    </sheetView>
  </sheetViews>
  <sheetFormatPr defaultRowHeight="13.5" x14ac:dyDescent="0.15"/>
  <cols>
    <col min="4" max="4" width="25.25" customWidth="1"/>
  </cols>
  <sheetData>
    <row r="1" spans="1:11" ht="36" x14ac:dyDescent="0.15">
      <c r="A1" s="14" t="s">
        <v>0</v>
      </c>
      <c r="B1" s="14" t="s">
        <v>1</v>
      </c>
      <c r="C1" s="14" t="s">
        <v>2</v>
      </c>
      <c r="D1" s="14" t="s">
        <v>5</v>
      </c>
      <c r="E1" s="14" t="s">
        <v>6</v>
      </c>
      <c r="F1" s="20" t="s">
        <v>340</v>
      </c>
      <c r="G1" s="21">
        <v>1</v>
      </c>
      <c r="H1" s="21" t="s">
        <v>336</v>
      </c>
      <c r="I1" s="20" t="s">
        <v>337</v>
      </c>
    </row>
    <row r="2" spans="1:11" ht="24" x14ac:dyDescent="0.15">
      <c r="A2" s="7">
        <v>1</v>
      </c>
      <c r="B2" s="46" t="s">
        <v>326</v>
      </c>
      <c r="C2" s="45" t="s">
        <v>46</v>
      </c>
      <c r="D2" s="3" t="s">
        <v>47</v>
      </c>
      <c r="E2" s="7">
        <v>0.7</v>
      </c>
      <c r="F2" s="26">
        <v>1</v>
      </c>
      <c r="G2" s="19">
        <v>1</v>
      </c>
      <c r="H2">
        <f>G2-F2</f>
        <v>0</v>
      </c>
      <c r="I2">
        <f>H2*E2</f>
        <v>0</v>
      </c>
    </row>
    <row r="3" spans="1:11" ht="24" x14ac:dyDescent="0.15">
      <c r="A3" s="7">
        <v>2</v>
      </c>
      <c r="B3" s="45"/>
      <c r="C3" s="45"/>
      <c r="D3" s="3" t="s">
        <v>48</v>
      </c>
      <c r="E3" s="7">
        <v>0.7</v>
      </c>
      <c r="F3" s="26">
        <v>1</v>
      </c>
      <c r="G3" s="19">
        <v>1</v>
      </c>
      <c r="H3">
        <f t="shared" ref="H3:H9" si="0">G3-F3</f>
        <v>0</v>
      </c>
      <c r="I3">
        <f t="shared" ref="I3:I9" si="1">H3*E3</f>
        <v>0</v>
      </c>
    </row>
    <row r="4" spans="1:11" ht="36" x14ac:dyDescent="0.15">
      <c r="A4" s="7">
        <v>3</v>
      </c>
      <c r="B4" s="45"/>
      <c r="C4" s="45"/>
      <c r="D4" s="3" t="s">
        <v>49</v>
      </c>
      <c r="E4" s="16">
        <v>1</v>
      </c>
      <c r="F4" s="26">
        <v>1</v>
      </c>
      <c r="G4" s="19">
        <v>1</v>
      </c>
      <c r="H4">
        <f t="shared" si="0"/>
        <v>0</v>
      </c>
      <c r="I4">
        <f t="shared" si="1"/>
        <v>0</v>
      </c>
    </row>
    <row r="5" spans="1:11" ht="48" x14ac:dyDescent="0.15">
      <c r="A5" s="7">
        <v>4</v>
      </c>
      <c r="B5" s="45"/>
      <c r="C5" s="45"/>
      <c r="D5" s="3" t="s">
        <v>50</v>
      </c>
      <c r="E5" s="16">
        <v>1</v>
      </c>
      <c r="F5" s="27">
        <v>1</v>
      </c>
      <c r="G5" s="19">
        <v>1</v>
      </c>
      <c r="H5">
        <f t="shared" si="0"/>
        <v>0</v>
      </c>
      <c r="I5">
        <f t="shared" si="1"/>
        <v>0</v>
      </c>
    </row>
    <row r="6" spans="1:11" ht="36" x14ac:dyDescent="0.15">
      <c r="A6" s="7">
        <v>5</v>
      </c>
      <c r="B6" s="45"/>
      <c r="C6" s="45"/>
      <c r="D6" s="3" t="s">
        <v>51</v>
      </c>
      <c r="E6" s="16">
        <v>1</v>
      </c>
      <c r="F6" s="27">
        <v>0</v>
      </c>
      <c r="G6" s="19">
        <v>1</v>
      </c>
      <c r="H6">
        <f t="shared" si="0"/>
        <v>1</v>
      </c>
      <c r="I6">
        <f t="shared" si="1"/>
        <v>1</v>
      </c>
    </row>
    <row r="7" spans="1:11" ht="24" x14ac:dyDescent="0.15">
      <c r="A7" s="7">
        <v>6</v>
      </c>
      <c r="B7" s="45"/>
      <c r="C7" s="45" t="s">
        <v>53</v>
      </c>
      <c r="D7" s="3" t="s">
        <v>54</v>
      </c>
      <c r="E7" s="17">
        <v>0.7</v>
      </c>
      <c r="F7" s="27">
        <v>0</v>
      </c>
      <c r="G7" s="19">
        <v>1</v>
      </c>
      <c r="H7">
        <f>G7-F7</f>
        <v>1</v>
      </c>
      <c r="I7">
        <f t="shared" si="1"/>
        <v>0.7</v>
      </c>
    </row>
    <row r="8" spans="1:11" ht="24" x14ac:dyDescent="0.15">
      <c r="A8" s="7">
        <v>7</v>
      </c>
      <c r="B8" s="45"/>
      <c r="C8" s="45"/>
      <c r="D8" s="3" t="s">
        <v>56</v>
      </c>
      <c r="E8" s="16">
        <v>1</v>
      </c>
      <c r="F8" s="27">
        <v>0</v>
      </c>
      <c r="G8" s="19">
        <v>1</v>
      </c>
      <c r="H8">
        <f t="shared" si="0"/>
        <v>1</v>
      </c>
      <c r="I8">
        <f t="shared" si="1"/>
        <v>1</v>
      </c>
    </row>
    <row r="9" spans="1:11" ht="96" x14ac:dyDescent="0.15">
      <c r="A9" s="7">
        <v>8</v>
      </c>
      <c r="B9" s="45"/>
      <c r="C9" s="18" t="s">
        <v>58</v>
      </c>
      <c r="D9" s="3" t="s">
        <v>59</v>
      </c>
      <c r="E9" s="17">
        <v>0.4</v>
      </c>
      <c r="F9" s="27">
        <v>0</v>
      </c>
      <c r="G9" s="19">
        <v>1</v>
      </c>
      <c r="H9">
        <f t="shared" si="0"/>
        <v>1</v>
      </c>
      <c r="I9">
        <f t="shared" si="1"/>
        <v>0.4</v>
      </c>
    </row>
    <row r="10" spans="1:11" x14ac:dyDescent="0.15">
      <c r="E10" s="24">
        <v>6.5</v>
      </c>
      <c r="G10" s="19"/>
      <c r="I10">
        <v>3.1</v>
      </c>
      <c r="J10">
        <f>I10/E10</f>
        <v>0.47692307692307695</v>
      </c>
      <c r="K10" s="19" t="s">
        <v>378</v>
      </c>
    </row>
    <row r="11" spans="1:11" x14ac:dyDescent="0.15">
      <c r="G11" s="19"/>
    </row>
    <row r="12" spans="1:11" x14ac:dyDescent="0.15">
      <c r="G12" s="19"/>
    </row>
    <row r="13" spans="1:11" x14ac:dyDescent="0.15">
      <c r="G13" s="19"/>
    </row>
    <row r="14" spans="1:11" x14ac:dyDescent="0.15">
      <c r="G14" s="19"/>
    </row>
    <row r="15" spans="1:11" x14ac:dyDescent="0.15">
      <c r="G15" s="19"/>
    </row>
    <row r="16" spans="1:11" x14ac:dyDescent="0.15">
      <c r="G16" s="19"/>
    </row>
    <row r="17" spans="7:7" x14ac:dyDescent="0.15">
      <c r="G17" s="19"/>
    </row>
    <row r="18" spans="7:7" x14ac:dyDescent="0.15">
      <c r="G18" s="19"/>
    </row>
    <row r="19" spans="7:7" x14ac:dyDescent="0.15">
      <c r="G19" s="19"/>
    </row>
    <row r="20" spans="7:7" x14ac:dyDescent="0.15">
      <c r="G20" s="19"/>
    </row>
    <row r="21" spans="7:7" x14ac:dyDescent="0.15">
      <c r="G21" s="19"/>
    </row>
    <row r="22" spans="7:7" x14ac:dyDescent="0.15">
      <c r="G22" s="19"/>
    </row>
    <row r="23" spans="7:7" x14ac:dyDescent="0.15">
      <c r="G23" s="19"/>
    </row>
  </sheetData>
  <mergeCells count="3">
    <mergeCell ref="B2:B9"/>
    <mergeCell ref="C2:C6"/>
    <mergeCell ref="C7:C8"/>
  </mergeCells>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AFB98-C543-480E-8A14-0DC71335412B}">
  <dimension ref="A1:K22"/>
  <sheetViews>
    <sheetView topLeftCell="A13" workbookViewId="0">
      <selection activeCell="K22" sqref="K22"/>
    </sheetView>
  </sheetViews>
  <sheetFormatPr defaultRowHeight="13.5" x14ac:dyDescent="0.15"/>
  <cols>
    <col min="4" max="4" width="22.25" customWidth="1"/>
  </cols>
  <sheetData>
    <row r="1" spans="1:9" ht="36" x14ac:dyDescent="0.15">
      <c r="A1" s="14" t="s">
        <v>0</v>
      </c>
      <c r="B1" s="14" t="s">
        <v>1</v>
      </c>
      <c r="C1" s="14" t="s">
        <v>2</v>
      </c>
      <c r="D1" s="14" t="s">
        <v>5</v>
      </c>
      <c r="E1" s="14" t="s">
        <v>6</v>
      </c>
      <c r="F1" s="21" t="s">
        <v>335</v>
      </c>
      <c r="G1" s="21">
        <v>1</v>
      </c>
      <c r="H1" s="21" t="s">
        <v>336</v>
      </c>
      <c r="I1" s="20" t="s">
        <v>337</v>
      </c>
    </row>
    <row r="2" spans="1:9" ht="36" x14ac:dyDescent="0.15">
      <c r="A2" s="7">
        <v>1</v>
      </c>
      <c r="B2" s="46" t="s">
        <v>327</v>
      </c>
      <c r="C2" s="45" t="s">
        <v>62</v>
      </c>
      <c r="D2" s="3" t="s">
        <v>63</v>
      </c>
      <c r="E2" s="16">
        <v>1</v>
      </c>
      <c r="F2" s="28">
        <v>1</v>
      </c>
      <c r="G2">
        <v>1</v>
      </c>
      <c r="H2">
        <f>G2-F2</f>
        <v>0</v>
      </c>
      <c r="I2">
        <f>H2*E2</f>
        <v>0</v>
      </c>
    </row>
    <row r="3" spans="1:9" ht="36" x14ac:dyDescent="0.15">
      <c r="A3" s="7">
        <v>2</v>
      </c>
      <c r="B3" s="45"/>
      <c r="C3" s="45"/>
      <c r="D3" s="3" t="s">
        <v>64</v>
      </c>
      <c r="E3" s="16">
        <v>1</v>
      </c>
      <c r="F3" s="28">
        <v>1</v>
      </c>
      <c r="G3">
        <v>1</v>
      </c>
      <c r="H3">
        <f t="shared" ref="H3:H21" si="0">G3-F3</f>
        <v>0</v>
      </c>
      <c r="I3">
        <f t="shared" ref="I3:I21" si="1">H3*E3</f>
        <v>0</v>
      </c>
    </row>
    <row r="4" spans="1:9" ht="36" x14ac:dyDescent="0.15">
      <c r="A4" s="7">
        <v>3</v>
      </c>
      <c r="B4" s="45"/>
      <c r="C4" s="45"/>
      <c r="D4" s="3" t="s">
        <v>65</v>
      </c>
      <c r="E4" s="16">
        <v>1</v>
      </c>
      <c r="F4" s="28">
        <v>1</v>
      </c>
      <c r="G4">
        <v>1</v>
      </c>
      <c r="H4">
        <f t="shared" si="0"/>
        <v>0</v>
      </c>
      <c r="I4">
        <f t="shared" si="1"/>
        <v>0</v>
      </c>
    </row>
    <row r="5" spans="1:9" ht="36" x14ac:dyDescent="0.15">
      <c r="A5" s="7">
        <v>4</v>
      </c>
      <c r="B5" s="45"/>
      <c r="C5" s="45"/>
      <c r="D5" s="3" t="s">
        <v>66</v>
      </c>
      <c r="E5" s="16">
        <v>1</v>
      </c>
      <c r="F5" s="28">
        <v>1</v>
      </c>
      <c r="G5">
        <v>1</v>
      </c>
      <c r="H5">
        <f t="shared" si="0"/>
        <v>0</v>
      </c>
      <c r="I5">
        <f t="shared" si="1"/>
        <v>0</v>
      </c>
    </row>
    <row r="6" spans="1:9" ht="48" x14ac:dyDescent="0.15">
      <c r="A6" s="7">
        <v>5</v>
      </c>
      <c r="B6" s="45"/>
      <c r="C6" s="45" t="s">
        <v>68</v>
      </c>
      <c r="D6" s="3" t="s">
        <v>69</v>
      </c>
      <c r="E6" s="16">
        <v>1</v>
      </c>
      <c r="F6" s="28">
        <v>0</v>
      </c>
      <c r="G6">
        <v>1</v>
      </c>
      <c r="H6">
        <f t="shared" si="0"/>
        <v>1</v>
      </c>
      <c r="I6">
        <f t="shared" si="1"/>
        <v>1</v>
      </c>
    </row>
    <row r="7" spans="1:9" ht="48" x14ac:dyDescent="0.15">
      <c r="A7" s="7">
        <v>6</v>
      </c>
      <c r="B7" s="45"/>
      <c r="C7" s="45"/>
      <c r="D7" s="3" t="s">
        <v>70</v>
      </c>
      <c r="E7" s="7">
        <v>0.7</v>
      </c>
      <c r="F7" s="28">
        <v>1</v>
      </c>
      <c r="G7">
        <v>1</v>
      </c>
      <c r="H7">
        <f t="shared" si="0"/>
        <v>0</v>
      </c>
      <c r="I7">
        <f t="shared" si="1"/>
        <v>0</v>
      </c>
    </row>
    <row r="8" spans="1:9" ht="48" x14ac:dyDescent="0.15">
      <c r="A8" s="7">
        <v>7</v>
      </c>
      <c r="B8" s="45"/>
      <c r="C8" s="45"/>
      <c r="D8" s="3" t="s">
        <v>71</v>
      </c>
      <c r="E8" s="7">
        <v>0.7</v>
      </c>
      <c r="F8" s="28">
        <v>0.5</v>
      </c>
      <c r="G8">
        <v>1</v>
      </c>
      <c r="H8">
        <f t="shared" si="0"/>
        <v>0.5</v>
      </c>
      <c r="I8">
        <f t="shared" si="1"/>
        <v>0.35</v>
      </c>
    </row>
    <row r="9" spans="1:9" ht="36" x14ac:dyDescent="0.15">
      <c r="A9" s="7">
        <v>8</v>
      </c>
      <c r="B9" s="45"/>
      <c r="C9" s="45"/>
      <c r="D9" s="3" t="s">
        <v>72</v>
      </c>
      <c r="E9" s="7">
        <v>0.7</v>
      </c>
      <c r="F9" s="28">
        <v>1</v>
      </c>
      <c r="G9">
        <v>1</v>
      </c>
      <c r="H9">
        <f t="shared" si="0"/>
        <v>0</v>
      </c>
      <c r="I9">
        <f t="shared" si="1"/>
        <v>0</v>
      </c>
    </row>
    <row r="10" spans="1:9" ht="36" x14ac:dyDescent="0.15">
      <c r="A10" s="7">
        <v>9</v>
      </c>
      <c r="B10" s="45"/>
      <c r="C10" s="45"/>
      <c r="D10" s="3" t="s">
        <v>73</v>
      </c>
      <c r="E10" s="7">
        <v>1</v>
      </c>
      <c r="F10" s="28">
        <v>0</v>
      </c>
      <c r="G10">
        <v>1</v>
      </c>
      <c r="H10">
        <f t="shared" si="0"/>
        <v>1</v>
      </c>
      <c r="I10">
        <f t="shared" si="1"/>
        <v>1</v>
      </c>
    </row>
    <row r="11" spans="1:9" ht="36" x14ac:dyDescent="0.15">
      <c r="A11" s="7">
        <v>10</v>
      </c>
      <c r="B11" s="45"/>
      <c r="C11" s="45" t="s">
        <v>74</v>
      </c>
      <c r="D11" s="3" t="s">
        <v>75</v>
      </c>
      <c r="E11" s="7">
        <v>1</v>
      </c>
      <c r="F11" s="28">
        <v>1</v>
      </c>
      <c r="G11">
        <v>1</v>
      </c>
      <c r="H11">
        <f t="shared" si="0"/>
        <v>0</v>
      </c>
      <c r="I11">
        <f t="shared" si="1"/>
        <v>0</v>
      </c>
    </row>
    <row r="12" spans="1:9" ht="36" x14ac:dyDescent="0.15">
      <c r="A12" s="7">
        <v>11</v>
      </c>
      <c r="B12" s="45"/>
      <c r="C12" s="45"/>
      <c r="D12" s="3" t="s">
        <v>76</v>
      </c>
      <c r="E12" s="16">
        <v>1</v>
      </c>
      <c r="F12" s="28">
        <v>1</v>
      </c>
      <c r="G12">
        <v>1</v>
      </c>
      <c r="H12">
        <f t="shared" si="0"/>
        <v>0</v>
      </c>
      <c r="I12">
        <f t="shared" si="1"/>
        <v>0</v>
      </c>
    </row>
    <row r="13" spans="1:9" ht="48" x14ac:dyDescent="0.15">
      <c r="A13" s="7">
        <v>12</v>
      </c>
      <c r="B13" s="45"/>
      <c r="C13" s="45"/>
      <c r="D13" s="3" t="s">
        <v>77</v>
      </c>
      <c r="E13" s="16">
        <v>1</v>
      </c>
      <c r="F13" s="28">
        <v>1</v>
      </c>
      <c r="G13">
        <v>1</v>
      </c>
      <c r="H13">
        <f t="shared" si="0"/>
        <v>0</v>
      </c>
      <c r="I13">
        <f t="shared" si="1"/>
        <v>0</v>
      </c>
    </row>
    <row r="14" spans="1:9" ht="48" x14ac:dyDescent="0.15">
      <c r="A14" s="7">
        <v>13</v>
      </c>
      <c r="B14" s="45"/>
      <c r="C14" s="45"/>
      <c r="D14" s="3" t="s">
        <v>78</v>
      </c>
      <c r="E14" s="16">
        <v>1</v>
      </c>
      <c r="F14" s="28">
        <v>1</v>
      </c>
      <c r="G14">
        <v>1</v>
      </c>
      <c r="H14">
        <f t="shared" si="0"/>
        <v>0</v>
      </c>
      <c r="I14">
        <f t="shared" si="1"/>
        <v>0</v>
      </c>
    </row>
    <row r="15" spans="1:9" ht="48" x14ac:dyDescent="0.15">
      <c r="A15" s="7">
        <v>14</v>
      </c>
      <c r="B15" s="45"/>
      <c r="C15" s="46" t="s">
        <v>324</v>
      </c>
      <c r="D15" s="3" t="s">
        <v>79</v>
      </c>
      <c r="E15" s="16">
        <v>1</v>
      </c>
      <c r="F15" s="28">
        <v>1</v>
      </c>
      <c r="G15">
        <v>1</v>
      </c>
      <c r="H15">
        <f t="shared" si="0"/>
        <v>0</v>
      </c>
      <c r="I15">
        <f t="shared" si="1"/>
        <v>0</v>
      </c>
    </row>
    <row r="16" spans="1:9" ht="48" x14ac:dyDescent="0.15">
      <c r="A16" s="7">
        <v>15</v>
      </c>
      <c r="B16" s="45"/>
      <c r="C16" s="45"/>
      <c r="D16" s="3" t="s">
        <v>80</v>
      </c>
      <c r="E16" s="16">
        <v>1</v>
      </c>
      <c r="F16" s="28">
        <v>0</v>
      </c>
      <c r="G16">
        <v>1</v>
      </c>
      <c r="H16">
        <f t="shared" si="0"/>
        <v>1</v>
      </c>
      <c r="I16">
        <f t="shared" si="1"/>
        <v>1</v>
      </c>
    </row>
    <row r="17" spans="1:11" ht="48" x14ac:dyDescent="0.15">
      <c r="A17" s="7">
        <v>16</v>
      </c>
      <c r="B17" s="45"/>
      <c r="C17" s="45" t="s">
        <v>81</v>
      </c>
      <c r="D17" s="3" t="s">
        <v>82</v>
      </c>
      <c r="E17" s="7">
        <v>0.7</v>
      </c>
      <c r="F17" s="28">
        <v>1</v>
      </c>
      <c r="G17">
        <v>1</v>
      </c>
      <c r="H17">
        <f t="shared" si="0"/>
        <v>0</v>
      </c>
      <c r="I17">
        <f t="shared" si="1"/>
        <v>0</v>
      </c>
    </row>
    <row r="18" spans="1:11" ht="48" x14ac:dyDescent="0.15">
      <c r="A18" s="7">
        <v>17</v>
      </c>
      <c r="B18" s="45"/>
      <c r="C18" s="45"/>
      <c r="D18" s="3" t="s">
        <v>83</v>
      </c>
      <c r="E18" s="7">
        <v>0.7</v>
      </c>
      <c r="F18" s="28">
        <v>1</v>
      </c>
      <c r="G18">
        <v>1</v>
      </c>
      <c r="H18">
        <f t="shared" si="0"/>
        <v>0</v>
      </c>
      <c r="I18">
        <f t="shared" si="1"/>
        <v>0</v>
      </c>
    </row>
    <row r="19" spans="1:11" ht="36" x14ac:dyDescent="0.15">
      <c r="A19" s="7">
        <v>18</v>
      </c>
      <c r="B19" s="45"/>
      <c r="C19" s="45"/>
      <c r="D19" s="3" t="s">
        <v>85</v>
      </c>
      <c r="E19" s="7">
        <v>0.7</v>
      </c>
      <c r="F19" s="28">
        <v>1</v>
      </c>
      <c r="G19">
        <v>1</v>
      </c>
      <c r="H19">
        <f t="shared" si="0"/>
        <v>0</v>
      </c>
      <c r="I19">
        <f t="shared" si="1"/>
        <v>0</v>
      </c>
    </row>
    <row r="20" spans="1:11" ht="48" x14ac:dyDescent="0.15">
      <c r="A20" s="7">
        <v>19</v>
      </c>
      <c r="B20" s="45"/>
      <c r="C20" s="45"/>
      <c r="D20" s="3" t="s">
        <v>86</v>
      </c>
      <c r="E20" s="7">
        <v>1</v>
      </c>
      <c r="F20" s="28">
        <v>1</v>
      </c>
      <c r="G20">
        <v>1</v>
      </c>
      <c r="H20">
        <f t="shared" si="0"/>
        <v>0</v>
      </c>
      <c r="I20">
        <f t="shared" si="1"/>
        <v>0</v>
      </c>
    </row>
    <row r="21" spans="1:11" ht="108" x14ac:dyDescent="0.15">
      <c r="A21" s="7">
        <v>20</v>
      </c>
      <c r="B21" s="45"/>
      <c r="C21" s="18" t="s">
        <v>58</v>
      </c>
      <c r="D21" s="3" t="s">
        <v>87</v>
      </c>
      <c r="E21" s="17">
        <v>0.4</v>
      </c>
      <c r="F21" s="28">
        <v>0</v>
      </c>
      <c r="G21">
        <v>1</v>
      </c>
      <c r="H21">
        <f t="shared" si="0"/>
        <v>1</v>
      </c>
      <c r="I21">
        <f t="shared" si="1"/>
        <v>0.4</v>
      </c>
    </row>
    <row r="22" spans="1:11" x14ac:dyDescent="0.15">
      <c r="E22" s="29">
        <v>17.600000000000001</v>
      </c>
      <c r="I22">
        <v>3.75</v>
      </c>
      <c r="J22">
        <f>I22/E22</f>
        <v>0.2130681818181818</v>
      </c>
      <c r="K22" s="19" t="s">
        <v>379</v>
      </c>
    </row>
  </sheetData>
  <mergeCells count="6">
    <mergeCell ref="B2:B21"/>
    <mergeCell ref="C2:C5"/>
    <mergeCell ref="C6:C10"/>
    <mergeCell ref="C11:C14"/>
    <mergeCell ref="C15:C16"/>
    <mergeCell ref="C17:C20"/>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D41A2-A8E3-4112-8BA3-C2B9BD2EC4B6}">
  <dimension ref="A1:K14"/>
  <sheetViews>
    <sheetView workbookViewId="0">
      <selection activeCell="K14" sqref="K14"/>
    </sheetView>
  </sheetViews>
  <sheetFormatPr defaultRowHeight="13.5" x14ac:dyDescent="0.15"/>
  <cols>
    <col min="2" max="2" width="17.5" customWidth="1"/>
    <col min="4" max="4" width="34.375" customWidth="1"/>
  </cols>
  <sheetData>
    <row r="1" spans="1:11" ht="36" x14ac:dyDescent="0.15">
      <c r="A1" s="14" t="s">
        <v>0</v>
      </c>
      <c r="B1" s="14" t="s">
        <v>1</v>
      </c>
      <c r="C1" s="14" t="s">
        <v>2</v>
      </c>
      <c r="D1" s="14" t="s">
        <v>5</v>
      </c>
      <c r="E1" s="14" t="s">
        <v>6</v>
      </c>
      <c r="F1" s="21" t="s">
        <v>335</v>
      </c>
      <c r="G1" s="21">
        <v>1</v>
      </c>
      <c r="H1" s="21" t="s">
        <v>336</v>
      </c>
      <c r="I1" s="20" t="s">
        <v>337</v>
      </c>
    </row>
    <row r="2" spans="1:11" ht="36" x14ac:dyDescent="0.15">
      <c r="A2" s="7">
        <v>1</v>
      </c>
      <c r="B2" s="46" t="s">
        <v>329</v>
      </c>
      <c r="C2" s="45" t="s">
        <v>137</v>
      </c>
      <c r="D2" s="7" t="s">
        <v>138</v>
      </c>
      <c r="E2" s="16">
        <v>1</v>
      </c>
      <c r="F2" s="26">
        <v>0.5</v>
      </c>
      <c r="G2" s="26">
        <v>1</v>
      </c>
      <c r="H2">
        <f>G2-F2</f>
        <v>0.5</v>
      </c>
      <c r="I2">
        <f>H2*E2</f>
        <v>0.5</v>
      </c>
    </row>
    <row r="3" spans="1:11" ht="48" x14ac:dyDescent="0.15">
      <c r="A3" s="7">
        <v>2</v>
      </c>
      <c r="B3" s="45"/>
      <c r="C3" s="45"/>
      <c r="D3" s="7" t="s">
        <v>139</v>
      </c>
      <c r="E3" s="17">
        <v>0.7</v>
      </c>
      <c r="F3" s="26">
        <v>1</v>
      </c>
      <c r="G3" s="26">
        <v>1</v>
      </c>
      <c r="H3">
        <f t="shared" ref="H3:H13" si="0">G3-F3</f>
        <v>0</v>
      </c>
      <c r="I3">
        <f t="shared" ref="I3:I13" si="1">H3*E3</f>
        <v>0</v>
      </c>
    </row>
    <row r="4" spans="1:11" ht="36" x14ac:dyDescent="0.15">
      <c r="A4" s="7">
        <v>3</v>
      </c>
      <c r="B4" s="45"/>
      <c r="C4" s="45" t="s">
        <v>140</v>
      </c>
      <c r="D4" s="7" t="s">
        <v>141</v>
      </c>
      <c r="E4" s="16">
        <v>1</v>
      </c>
      <c r="F4" s="26">
        <v>0.5</v>
      </c>
      <c r="G4" s="26">
        <v>1</v>
      </c>
      <c r="H4">
        <f t="shared" si="0"/>
        <v>0.5</v>
      </c>
      <c r="I4">
        <f t="shared" si="1"/>
        <v>0.5</v>
      </c>
    </row>
    <row r="5" spans="1:11" ht="36" x14ac:dyDescent="0.15">
      <c r="A5" s="7">
        <v>4</v>
      </c>
      <c r="B5" s="45"/>
      <c r="C5" s="45"/>
      <c r="D5" s="3" t="s">
        <v>142</v>
      </c>
      <c r="E5" s="17">
        <v>0.7</v>
      </c>
      <c r="F5" s="26">
        <v>0</v>
      </c>
      <c r="G5" s="26">
        <v>1</v>
      </c>
      <c r="H5">
        <f t="shared" si="0"/>
        <v>1</v>
      </c>
      <c r="I5">
        <f t="shared" si="1"/>
        <v>0.7</v>
      </c>
    </row>
    <row r="6" spans="1:11" ht="36" x14ac:dyDescent="0.15">
      <c r="A6" s="7">
        <v>5</v>
      </c>
      <c r="B6" s="45"/>
      <c r="C6" s="45" t="s">
        <v>143</v>
      </c>
      <c r="D6" s="3" t="s">
        <v>144</v>
      </c>
      <c r="E6" s="16">
        <v>1</v>
      </c>
      <c r="F6" s="26">
        <v>0</v>
      </c>
      <c r="G6" s="26">
        <v>1</v>
      </c>
      <c r="H6">
        <f t="shared" si="0"/>
        <v>1</v>
      </c>
      <c r="I6">
        <f t="shared" si="1"/>
        <v>1</v>
      </c>
    </row>
    <row r="7" spans="1:11" ht="48" x14ac:dyDescent="0.15">
      <c r="A7" s="7">
        <v>6</v>
      </c>
      <c r="B7" s="45"/>
      <c r="C7" s="45"/>
      <c r="D7" s="3" t="s">
        <v>145</v>
      </c>
      <c r="E7" s="16">
        <v>1</v>
      </c>
      <c r="F7" s="26">
        <v>0</v>
      </c>
      <c r="G7" s="26">
        <v>1</v>
      </c>
      <c r="H7">
        <f t="shared" si="0"/>
        <v>1</v>
      </c>
      <c r="I7">
        <f t="shared" si="1"/>
        <v>1</v>
      </c>
    </row>
    <row r="8" spans="1:11" ht="24" x14ac:dyDescent="0.15">
      <c r="A8" s="7">
        <v>7</v>
      </c>
      <c r="B8" s="45"/>
      <c r="C8" s="45" t="s">
        <v>146</v>
      </c>
      <c r="D8" s="3" t="s">
        <v>147</v>
      </c>
      <c r="E8" s="16">
        <v>1</v>
      </c>
      <c r="F8" s="26">
        <v>1</v>
      </c>
      <c r="G8" s="26">
        <v>1</v>
      </c>
      <c r="H8">
        <f t="shared" si="0"/>
        <v>0</v>
      </c>
      <c r="I8">
        <f t="shared" si="1"/>
        <v>0</v>
      </c>
    </row>
    <row r="9" spans="1:11" ht="24" x14ac:dyDescent="0.15">
      <c r="A9" s="7">
        <v>8</v>
      </c>
      <c r="B9" s="45"/>
      <c r="C9" s="45"/>
      <c r="D9" s="3" t="s">
        <v>148</v>
      </c>
      <c r="E9" s="16">
        <v>1</v>
      </c>
      <c r="F9" s="26">
        <v>0</v>
      </c>
      <c r="G9" s="26">
        <v>1</v>
      </c>
      <c r="H9">
        <f t="shared" si="0"/>
        <v>1</v>
      </c>
      <c r="I9">
        <f t="shared" si="1"/>
        <v>1</v>
      </c>
    </row>
    <row r="10" spans="1:11" ht="24" x14ac:dyDescent="0.15">
      <c r="A10" s="7">
        <v>9</v>
      </c>
      <c r="B10" s="45"/>
      <c r="C10" s="45"/>
      <c r="D10" s="3" t="s">
        <v>149</v>
      </c>
      <c r="E10" s="16">
        <v>1</v>
      </c>
      <c r="F10" s="26">
        <v>1</v>
      </c>
      <c r="G10" s="26">
        <v>1</v>
      </c>
      <c r="H10">
        <f t="shared" si="0"/>
        <v>0</v>
      </c>
      <c r="I10">
        <f t="shared" si="1"/>
        <v>0</v>
      </c>
    </row>
    <row r="11" spans="1:11" ht="36" x14ac:dyDescent="0.15">
      <c r="A11" s="7">
        <v>10</v>
      </c>
      <c r="B11" s="45"/>
      <c r="C11" s="45"/>
      <c r="D11" s="3" t="s">
        <v>150</v>
      </c>
      <c r="E11" s="16">
        <v>1</v>
      </c>
      <c r="F11" s="26">
        <v>0.5</v>
      </c>
      <c r="G11" s="26">
        <v>1</v>
      </c>
      <c r="H11">
        <f t="shared" si="0"/>
        <v>0.5</v>
      </c>
      <c r="I11">
        <f t="shared" si="1"/>
        <v>0.5</v>
      </c>
    </row>
    <row r="12" spans="1:11" ht="24" x14ac:dyDescent="0.15">
      <c r="A12" s="7">
        <v>11</v>
      </c>
      <c r="B12" s="45"/>
      <c r="C12" s="45"/>
      <c r="D12" s="3" t="s">
        <v>151</v>
      </c>
      <c r="E12" s="16">
        <v>1</v>
      </c>
      <c r="F12" s="26">
        <v>0.5</v>
      </c>
      <c r="G12" s="26">
        <v>1</v>
      </c>
      <c r="H12">
        <f t="shared" si="0"/>
        <v>0.5</v>
      </c>
      <c r="I12">
        <f t="shared" si="1"/>
        <v>0.5</v>
      </c>
    </row>
    <row r="13" spans="1:11" ht="24" x14ac:dyDescent="0.15">
      <c r="A13" s="7">
        <v>12</v>
      </c>
      <c r="B13" s="45"/>
      <c r="C13" s="45"/>
      <c r="D13" s="3" t="s">
        <v>152</v>
      </c>
      <c r="E13" s="16">
        <v>1</v>
      </c>
      <c r="F13" s="26">
        <v>1</v>
      </c>
      <c r="G13" s="26">
        <v>1</v>
      </c>
      <c r="H13">
        <f t="shared" si="0"/>
        <v>0</v>
      </c>
      <c r="I13">
        <f t="shared" si="1"/>
        <v>0</v>
      </c>
    </row>
    <row r="14" spans="1:11" x14ac:dyDescent="0.15">
      <c r="E14">
        <f>SUM(E2:E13)</f>
        <v>11.4</v>
      </c>
      <c r="I14">
        <f>SUM(I2:I13)</f>
        <v>5.7</v>
      </c>
      <c r="J14">
        <f>I14/E14</f>
        <v>0.5</v>
      </c>
      <c r="K14" s="19" t="s">
        <v>380</v>
      </c>
    </row>
  </sheetData>
  <mergeCells count="5">
    <mergeCell ref="B2:B13"/>
    <mergeCell ref="C2:C3"/>
    <mergeCell ref="C4:C5"/>
    <mergeCell ref="C6:C7"/>
    <mergeCell ref="C8:C13"/>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F739B-C054-4D67-A840-D7323908A97C}">
  <dimension ref="A1:K9"/>
  <sheetViews>
    <sheetView workbookViewId="0">
      <selection activeCell="B2" sqref="B2:B8"/>
    </sheetView>
  </sheetViews>
  <sheetFormatPr defaultRowHeight="13.5" x14ac:dyDescent="0.15"/>
  <cols>
    <col min="4" max="4" width="26.875" customWidth="1"/>
  </cols>
  <sheetData>
    <row r="1" spans="1:11" ht="36" x14ac:dyDescent="0.15">
      <c r="A1" s="14" t="s">
        <v>0</v>
      </c>
      <c r="B1" s="14" t="s">
        <v>1</v>
      </c>
      <c r="C1" s="14" t="s">
        <v>2</v>
      </c>
      <c r="D1" s="14" t="s">
        <v>5</v>
      </c>
      <c r="E1" s="14" t="s">
        <v>6</v>
      </c>
      <c r="F1" s="21" t="s">
        <v>335</v>
      </c>
      <c r="G1" s="21">
        <v>1</v>
      </c>
      <c r="H1" s="21" t="s">
        <v>336</v>
      </c>
      <c r="I1" s="20" t="s">
        <v>337</v>
      </c>
    </row>
    <row r="2" spans="1:11" ht="36" x14ac:dyDescent="0.15">
      <c r="A2" s="7">
        <v>1</v>
      </c>
      <c r="B2" s="46" t="s">
        <v>330</v>
      </c>
      <c r="C2" s="18" t="s">
        <v>155</v>
      </c>
      <c r="D2" s="3" t="s">
        <v>156</v>
      </c>
      <c r="E2" s="16">
        <v>1</v>
      </c>
      <c r="F2" s="26">
        <v>1</v>
      </c>
      <c r="G2" s="26">
        <v>1</v>
      </c>
      <c r="H2">
        <f>G2-F2</f>
        <v>0</v>
      </c>
      <c r="I2">
        <f>H2*E2</f>
        <v>0</v>
      </c>
    </row>
    <row r="3" spans="1:11" ht="24" x14ac:dyDescent="0.15">
      <c r="A3" s="7">
        <v>2</v>
      </c>
      <c r="B3" s="45"/>
      <c r="C3" s="45" t="s">
        <v>157</v>
      </c>
      <c r="D3" s="3" t="s">
        <v>158</v>
      </c>
      <c r="E3" s="16">
        <v>1</v>
      </c>
      <c r="F3" s="26">
        <v>1</v>
      </c>
      <c r="G3" s="26">
        <v>1</v>
      </c>
      <c r="H3">
        <f t="shared" ref="H3:H8" si="0">G3-F3</f>
        <v>0</v>
      </c>
      <c r="I3">
        <f t="shared" ref="I3:I8" si="1">H3*E3</f>
        <v>0</v>
      </c>
    </row>
    <row r="4" spans="1:11" ht="24" x14ac:dyDescent="0.15">
      <c r="A4" s="7">
        <v>3</v>
      </c>
      <c r="B4" s="45"/>
      <c r="C4" s="45"/>
      <c r="D4" s="3" t="s">
        <v>159</v>
      </c>
      <c r="E4" s="17">
        <v>0.7</v>
      </c>
      <c r="F4" s="26">
        <v>1</v>
      </c>
      <c r="G4" s="26">
        <v>1</v>
      </c>
      <c r="H4">
        <f t="shared" si="0"/>
        <v>0</v>
      </c>
      <c r="I4">
        <f t="shared" si="1"/>
        <v>0</v>
      </c>
    </row>
    <row r="5" spans="1:11" ht="36" x14ac:dyDescent="0.15">
      <c r="A5" s="7">
        <v>4</v>
      </c>
      <c r="B5" s="45"/>
      <c r="C5" s="45"/>
      <c r="D5" s="3" t="s">
        <v>160</v>
      </c>
      <c r="E5" s="16">
        <v>1</v>
      </c>
      <c r="F5" s="26">
        <v>1</v>
      </c>
      <c r="G5" s="26">
        <v>1</v>
      </c>
      <c r="H5">
        <f t="shared" si="0"/>
        <v>0</v>
      </c>
      <c r="I5">
        <f t="shared" si="1"/>
        <v>0</v>
      </c>
    </row>
    <row r="6" spans="1:11" ht="24" x14ac:dyDescent="0.15">
      <c r="A6" s="7">
        <v>5</v>
      </c>
      <c r="B6" s="45"/>
      <c r="C6" s="45" t="s">
        <v>161</v>
      </c>
      <c r="D6" s="3" t="s">
        <v>162</v>
      </c>
      <c r="E6" s="17">
        <v>0.7</v>
      </c>
      <c r="F6" s="26">
        <v>1</v>
      </c>
      <c r="G6" s="26">
        <v>1</v>
      </c>
      <c r="H6">
        <f t="shared" si="0"/>
        <v>0</v>
      </c>
      <c r="I6">
        <f t="shared" si="1"/>
        <v>0</v>
      </c>
    </row>
    <row r="7" spans="1:11" ht="24" x14ac:dyDescent="0.15">
      <c r="A7" s="7">
        <v>6</v>
      </c>
      <c r="B7" s="45"/>
      <c r="C7" s="45"/>
      <c r="D7" s="3" t="s">
        <v>163</v>
      </c>
      <c r="E7" s="17">
        <v>0.7</v>
      </c>
      <c r="F7" s="26">
        <v>1</v>
      </c>
      <c r="G7" s="26">
        <v>1</v>
      </c>
      <c r="H7">
        <f t="shared" si="0"/>
        <v>0</v>
      </c>
      <c r="I7">
        <f t="shared" si="1"/>
        <v>0</v>
      </c>
    </row>
    <row r="8" spans="1:11" ht="36" x14ac:dyDescent="0.15">
      <c r="A8" s="7">
        <v>7</v>
      </c>
      <c r="B8" s="45"/>
      <c r="C8" s="18" t="s">
        <v>164</v>
      </c>
      <c r="D8" s="3" t="s">
        <v>165</v>
      </c>
      <c r="E8" s="17">
        <v>0.7</v>
      </c>
      <c r="F8" s="26">
        <v>0.5</v>
      </c>
      <c r="G8" s="26">
        <v>1</v>
      </c>
      <c r="H8">
        <f t="shared" si="0"/>
        <v>0.5</v>
      </c>
      <c r="I8">
        <f t="shared" si="1"/>
        <v>0.35</v>
      </c>
    </row>
    <row r="9" spans="1:11" x14ac:dyDescent="0.15">
      <c r="E9" s="30">
        <v>5.8</v>
      </c>
      <c r="I9">
        <v>0.35</v>
      </c>
      <c r="J9">
        <f>I9/E9</f>
        <v>6.0344827586206892E-2</v>
      </c>
      <c r="K9" s="19" t="s">
        <v>381</v>
      </c>
    </row>
  </sheetData>
  <mergeCells count="3">
    <mergeCell ref="B2:B8"/>
    <mergeCell ref="C3:C5"/>
    <mergeCell ref="C6:C7"/>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1778B-890A-4A64-88CC-B40E66C39FDE}">
  <dimension ref="A1:K16"/>
  <sheetViews>
    <sheetView workbookViewId="0">
      <selection activeCell="J25" sqref="J25"/>
    </sheetView>
  </sheetViews>
  <sheetFormatPr defaultRowHeight="13.5" x14ac:dyDescent="0.15"/>
  <cols>
    <col min="4" max="4" width="34.875" customWidth="1"/>
  </cols>
  <sheetData>
    <row r="1" spans="1:11" ht="36" x14ac:dyDescent="0.15">
      <c r="A1" s="14" t="s">
        <v>0</v>
      </c>
      <c r="B1" s="14" t="s">
        <v>1</v>
      </c>
      <c r="C1" s="14" t="s">
        <v>2</v>
      </c>
      <c r="D1" s="14" t="s">
        <v>5</v>
      </c>
      <c r="E1" s="14" t="s">
        <v>6</v>
      </c>
      <c r="F1" s="21" t="s">
        <v>335</v>
      </c>
      <c r="G1" s="21">
        <v>1</v>
      </c>
      <c r="H1" s="21" t="s">
        <v>336</v>
      </c>
      <c r="I1" s="20" t="s">
        <v>337</v>
      </c>
    </row>
    <row r="2" spans="1:11" ht="36" x14ac:dyDescent="0.15">
      <c r="A2" s="7">
        <v>1</v>
      </c>
      <c r="B2" s="46" t="s">
        <v>331</v>
      </c>
      <c r="C2" s="45" t="s">
        <v>167</v>
      </c>
      <c r="D2" s="3" t="s">
        <v>168</v>
      </c>
      <c r="E2" s="16">
        <v>1</v>
      </c>
      <c r="F2" s="26">
        <v>1</v>
      </c>
      <c r="G2">
        <v>1</v>
      </c>
      <c r="H2">
        <f>G2-F2</f>
        <v>0</v>
      </c>
      <c r="I2">
        <f>H2*E2</f>
        <v>0</v>
      </c>
    </row>
    <row r="3" spans="1:11" ht="36" x14ac:dyDescent="0.15">
      <c r="A3" s="7">
        <v>2</v>
      </c>
      <c r="B3" s="45"/>
      <c r="C3" s="45"/>
      <c r="D3" s="3" t="s">
        <v>169</v>
      </c>
      <c r="E3" s="17">
        <v>0.7</v>
      </c>
      <c r="F3" s="26">
        <v>0.5</v>
      </c>
      <c r="G3">
        <v>1</v>
      </c>
      <c r="H3">
        <f t="shared" ref="H3:H15" si="0">G3-F3</f>
        <v>0.5</v>
      </c>
      <c r="I3">
        <f t="shared" ref="I3:I15" si="1">H3*E3</f>
        <v>0.35</v>
      </c>
    </row>
    <row r="4" spans="1:11" ht="24" x14ac:dyDescent="0.15">
      <c r="A4" s="7">
        <v>3</v>
      </c>
      <c r="B4" s="45"/>
      <c r="C4" s="45"/>
      <c r="D4" s="3" t="s">
        <v>170</v>
      </c>
      <c r="E4" s="16">
        <v>1</v>
      </c>
      <c r="F4" s="26">
        <v>1</v>
      </c>
      <c r="G4">
        <v>1</v>
      </c>
      <c r="H4">
        <f t="shared" si="0"/>
        <v>0</v>
      </c>
      <c r="I4">
        <f t="shared" si="1"/>
        <v>0</v>
      </c>
    </row>
    <row r="5" spans="1:11" ht="24" x14ac:dyDescent="0.15">
      <c r="A5" s="7">
        <v>4</v>
      </c>
      <c r="B5" s="45"/>
      <c r="C5" s="45" t="s">
        <v>171</v>
      </c>
      <c r="D5" s="3" t="s">
        <v>172</v>
      </c>
      <c r="E5" s="16">
        <v>1</v>
      </c>
      <c r="F5" s="26">
        <v>1</v>
      </c>
      <c r="G5">
        <v>1</v>
      </c>
      <c r="H5">
        <f t="shared" si="0"/>
        <v>0</v>
      </c>
      <c r="I5">
        <f t="shared" si="1"/>
        <v>0</v>
      </c>
    </row>
    <row r="6" spans="1:11" ht="16.5" x14ac:dyDescent="0.15">
      <c r="A6" s="7">
        <v>5</v>
      </c>
      <c r="B6" s="45"/>
      <c r="C6" s="45"/>
      <c r="D6" s="3" t="s">
        <v>173</v>
      </c>
      <c r="E6" s="16">
        <v>1</v>
      </c>
      <c r="F6" s="26">
        <v>1</v>
      </c>
      <c r="G6">
        <v>1</v>
      </c>
      <c r="H6">
        <f t="shared" si="0"/>
        <v>0</v>
      </c>
      <c r="I6">
        <f t="shared" si="1"/>
        <v>0</v>
      </c>
    </row>
    <row r="7" spans="1:11" ht="24" x14ac:dyDescent="0.15">
      <c r="A7" s="7">
        <v>6</v>
      </c>
      <c r="B7" s="45"/>
      <c r="C7" s="45" t="s">
        <v>175</v>
      </c>
      <c r="D7" s="3" t="s">
        <v>176</v>
      </c>
      <c r="E7" s="17">
        <v>0.7</v>
      </c>
      <c r="F7" s="26">
        <v>1</v>
      </c>
      <c r="G7">
        <v>1</v>
      </c>
      <c r="H7">
        <f t="shared" si="0"/>
        <v>0</v>
      </c>
      <c r="I7">
        <f t="shared" si="1"/>
        <v>0</v>
      </c>
    </row>
    <row r="8" spans="1:11" ht="36" x14ac:dyDescent="0.15">
      <c r="A8" s="7">
        <v>7</v>
      </c>
      <c r="B8" s="45"/>
      <c r="C8" s="45"/>
      <c r="D8" s="3" t="s">
        <v>177</v>
      </c>
      <c r="E8" s="17">
        <v>0.7</v>
      </c>
      <c r="F8" s="26">
        <v>1</v>
      </c>
      <c r="G8">
        <v>1</v>
      </c>
      <c r="H8">
        <f t="shared" si="0"/>
        <v>0</v>
      </c>
      <c r="I8">
        <f t="shared" si="1"/>
        <v>0</v>
      </c>
    </row>
    <row r="9" spans="1:11" ht="24" x14ac:dyDescent="0.15">
      <c r="A9" s="7">
        <v>8</v>
      </c>
      <c r="B9" s="45"/>
      <c r="C9" s="45"/>
      <c r="D9" s="3" t="s">
        <v>178</v>
      </c>
      <c r="E9" s="16">
        <v>1</v>
      </c>
      <c r="F9" s="26">
        <v>0</v>
      </c>
      <c r="G9">
        <v>1</v>
      </c>
      <c r="H9">
        <f t="shared" si="0"/>
        <v>1</v>
      </c>
      <c r="I9">
        <f t="shared" si="1"/>
        <v>1</v>
      </c>
    </row>
    <row r="10" spans="1:11" ht="36" x14ac:dyDescent="0.15">
      <c r="A10" s="7">
        <v>9</v>
      </c>
      <c r="B10" s="45"/>
      <c r="C10" s="45" t="s">
        <v>179</v>
      </c>
      <c r="D10" s="3" t="s">
        <v>180</v>
      </c>
      <c r="E10" s="17">
        <v>0.7</v>
      </c>
      <c r="F10" s="26">
        <v>1</v>
      </c>
      <c r="G10">
        <v>1</v>
      </c>
      <c r="H10">
        <f t="shared" si="0"/>
        <v>0</v>
      </c>
      <c r="I10">
        <f t="shared" si="1"/>
        <v>0</v>
      </c>
    </row>
    <row r="11" spans="1:11" ht="24" x14ac:dyDescent="0.15">
      <c r="A11" s="7">
        <v>10</v>
      </c>
      <c r="B11" s="45"/>
      <c r="C11" s="45"/>
      <c r="D11" s="3" t="s">
        <v>181</v>
      </c>
      <c r="E11" s="17">
        <v>0.7</v>
      </c>
      <c r="F11" s="26">
        <v>1</v>
      </c>
      <c r="G11">
        <v>1</v>
      </c>
      <c r="H11">
        <f t="shared" si="0"/>
        <v>0</v>
      </c>
      <c r="I11">
        <f t="shared" si="1"/>
        <v>0</v>
      </c>
    </row>
    <row r="12" spans="1:11" ht="24" x14ac:dyDescent="0.15">
      <c r="A12" s="7">
        <v>11</v>
      </c>
      <c r="B12" s="45"/>
      <c r="C12" s="45"/>
      <c r="D12" s="3" t="s">
        <v>182</v>
      </c>
      <c r="E12" s="17">
        <v>0.7</v>
      </c>
      <c r="F12" s="26">
        <v>0</v>
      </c>
      <c r="G12">
        <v>1</v>
      </c>
      <c r="H12">
        <f t="shared" si="0"/>
        <v>1</v>
      </c>
      <c r="I12">
        <f t="shared" si="1"/>
        <v>0.7</v>
      </c>
    </row>
    <row r="13" spans="1:11" ht="24" x14ac:dyDescent="0.15">
      <c r="A13" s="7">
        <v>12</v>
      </c>
      <c r="B13" s="45"/>
      <c r="C13" s="45" t="s">
        <v>183</v>
      </c>
      <c r="D13" s="3" t="s">
        <v>184</v>
      </c>
      <c r="E13" s="16">
        <v>1</v>
      </c>
      <c r="F13" s="26">
        <v>1</v>
      </c>
      <c r="G13">
        <v>1</v>
      </c>
      <c r="H13">
        <f t="shared" si="0"/>
        <v>0</v>
      </c>
      <c r="I13">
        <f t="shared" si="1"/>
        <v>0</v>
      </c>
    </row>
    <row r="14" spans="1:11" ht="36" x14ac:dyDescent="0.15">
      <c r="A14" s="7">
        <v>13</v>
      </c>
      <c r="B14" s="45"/>
      <c r="C14" s="45"/>
      <c r="D14" s="3" t="s">
        <v>185</v>
      </c>
      <c r="E14" s="16">
        <v>1</v>
      </c>
      <c r="F14" s="26">
        <v>1</v>
      </c>
      <c r="G14">
        <v>1</v>
      </c>
      <c r="H14">
        <f t="shared" si="0"/>
        <v>0</v>
      </c>
      <c r="I14">
        <f t="shared" si="1"/>
        <v>0</v>
      </c>
    </row>
    <row r="15" spans="1:11" ht="36" x14ac:dyDescent="0.15">
      <c r="A15" s="7">
        <v>14</v>
      </c>
      <c r="B15" s="45"/>
      <c r="C15" s="45"/>
      <c r="D15" s="3" t="s">
        <v>186</v>
      </c>
      <c r="E15" s="16">
        <v>1</v>
      </c>
      <c r="F15" s="26">
        <v>0</v>
      </c>
      <c r="G15">
        <v>1</v>
      </c>
      <c r="H15">
        <f t="shared" si="0"/>
        <v>1</v>
      </c>
      <c r="I15">
        <f t="shared" si="1"/>
        <v>1</v>
      </c>
    </row>
    <row r="16" spans="1:11" x14ac:dyDescent="0.15">
      <c r="E16" s="24">
        <v>12.2</v>
      </c>
      <c r="I16">
        <v>3.05</v>
      </c>
      <c r="J16">
        <f>I16/E16</f>
        <v>0.25</v>
      </c>
      <c r="K16" s="19" t="s">
        <v>382</v>
      </c>
    </row>
  </sheetData>
  <mergeCells count="6">
    <mergeCell ref="B2:B15"/>
    <mergeCell ref="C2:C4"/>
    <mergeCell ref="C5:C6"/>
    <mergeCell ref="C7:C9"/>
    <mergeCell ref="C10:C12"/>
    <mergeCell ref="C13:C15"/>
  </mergeCells>
  <phoneticPr fontId="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E9233-7DE7-4F93-B757-C186DE19A5C6}">
  <dimension ref="A1:K14"/>
  <sheetViews>
    <sheetView workbookViewId="0">
      <selection activeCell="K14" sqref="K14"/>
    </sheetView>
  </sheetViews>
  <sheetFormatPr defaultRowHeight="13.5" x14ac:dyDescent="0.15"/>
  <cols>
    <col min="4" max="4" width="32.25" customWidth="1"/>
  </cols>
  <sheetData>
    <row r="1" spans="1:11" ht="36" x14ac:dyDescent="0.15">
      <c r="A1" s="14" t="s">
        <v>0</v>
      </c>
      <c r="B1" s="14" t="s">
        <v>1</v>
      </c>
      <c r="C1" s="14" t="s">
        <v>2</v>
      </c>
      <c r="D1" s="14" t="s">
        <v>5</v>
      </c>
      <c r="E1" s="14" t="s">
        <v>6</v>
      </c>
      <c r="F1" s="21" t="s">
        <v>335</v>
      </c>
      <c r="G1" s="21">
        <v>1</v>
      </c>
      <c r="H1" s="21" t="s">
        <v>336</v>
      </c>
      <c r="I1" s="20" t="s">
        <v>337</v>
      </c>
    </row>
    <row r="2" spans="1:11" ht="24" x14ac:dyDescent="0.15">
      <c r="A2" s="7">
        <v>1</v>
      </c>
      <c r="B2" s="46" t="s">
        <v>332</v>
      </c>
      <c r="C2" s="45" t="s">
        <v>188</v>
      </c>
      <c r="D2" s="3" t="s">
        <v>189</v>
      </c>
      <c r="E2" s="17">
        <v>0.7</v>
      </c>
      <c r="F2" s="26">
        <v>1</v>
      </c>
      <c r="G2">
        <v>1</v>
      </c>
      <c r="H2">
        <f>G2-F2</f>
        <v>0</v>
      </c>
      <c r="I2">
        <f>H2*E2</f>
        <v>0</v>
      </c>
    </row>
    <row r="3" spans="1:11" ht="36" x14ac:dyDescent="0.15">
      <c r="A3" s="7">
        <v>2</v>
      </c>
      <c r="B3" s="45"/>
      <c r="C3" s="45"/>
      <c r="D3" s="3" t="s">
        <v>190</v>
      </c>
      <c r="E3" s="16">
        <v>1</v>
      </c>
      <c r="F3" s="26">
        <v>1</v>
      </c>
      <c r="G3">
        <v>1</v>
      </c>
      <c r="H3">
        <f t="shared" ref="H3:H13" si="0">G3-F3</f>
        <v>0</v>
      </c>
      <c r="I3">
        <f t="shared" ref="I3:I13" si="1">H3*E3</f>
        <v>0</v>
      </c>
    </row>
    <row r="4" spans="1:11" ht="24" x14ac:dyDescent="0.15">
      <c r="A4" s="7">
        <v>3</v>
      </c>
      <c r="B4" s="45"/>
      <c r="C4" s="45"/>
      <c r="D4" s="3" t="s">
        <v>191</v>
      </c>
      <c r="E4" s="16">
        <v>1</v>
      </c>
      <c r="F4" s="26">
        <v>1</v>
      </c>
      <c r="G4">
        <v>1</v>
      </c>
      <c r="H4">
        <f t="shared" si="0"/>
        <v>0</v>
      </c>
      <c r="I4">
        <f t="shared" si="1"/>
        <v>0</v>
      </c>
    </row>
    <row r="5" spans="1:11" ht="36" x14ac:dyDescent="0.15">
      <c r="A5" s="7">
        <v>4</v>
      </c>
      <c r="B5" s="45"/>
      <c r="C5" s="45" t="s">
        <v>193</v>
      </c>
      <c r="D5" s="3" t="s">
        <v>194</v>
      </c>
      <c r="E5" s="17">
        <v>0.7</v>
      </c>
      <c r="F5" s="26">
        <v>1</v>
      </c>
      <c r="G5">
        <v>1</v>
      </c>
      <c r="H5">
        <f t="shared" si="0"/>
        <v>0</v>
      </c>
      <c r="I5">
        <f t="shared" si="1"/>
        <v>0</v>
      </c>
    </row>
    <row r="6" spans="1:11" ht="24" x14ac:dyDescent="0.15">
      <c r="A6" s="7">
        <v>5</v>
      </c>
      <c r="B6" s="45"/>
      <c r="C6" s="45"/>
      <c r="D6" s="3" t="s">
        <v>195</v>
      </c>
      <c r="E6" s="16">
        <v>1</v>
      </c>
      <c r="F6" s="26">
        <v>1</v>
      </c>
      <c r="G6">
        <v>1</v>
      </c>
      <c r="H6">
        <f t="shared" si="0"/>
        <v>0</v>
      </c>
      <c r="I6">
        <f t="shared" si="1"/>
        <v>0</v>
      </c>
    </row>
    <row r="7" spans="1:11" ht="36" x14ac:dyDescent="0.15">
      <c r="A7" s="7">
        <v>6</v>
      </c>
      <c r="B7" s="45"/>
      <c r="C7" s="45" t="s">
        <v>196</v>
      </c>
      <c r="D7" s="3" t="s">
        <v>197</v>
      </c>
      <c r="E7" s="17">
        <v>0.7</v>
      </c>
      <c r="F7" s="26">
        <v>0.5</v>
      </c>
      <c r="G7">
        <v>1</v>
      </c>
      <c r="H7">
        <f t="shared" si="0"/>
        <v>0.5</v>
      </c>
      <c r="I7">
        <f t="shared" si="1"/>
        <v>0.35</v>
      </c>
    </row>
    <row r="8" spans="1:11" ht="36" x14ac:dyDescent="0.15">
      <c r="A8" s="7">
        <v>7</v>
      </c>
      <c r="B8" s="45"/>
      <c r="C8" s="45"/>
      <c r="D8" s="3" t="s">
        <v>198</v>
      </c>
      <c r="E8" s="16">
        <v>1</v>
      </c>
      <c r="F8" s="26">
        <v>0.5</v>
      </c>
      <c r="G8">
        <v>1</v>
      </c>
      <c r="H8">
        <f t="shared" si="0"/>
        <v>0.5</v>
      </c>
      <c r="I8">
        <f t="shared" si="1"/>
        <v>0.5</v>
      </c>
    </row>
    <row r="9" spans="1:11" ht="24" x14ac:dyDescent="0.15">
      <c r="A9" s="7">
        <v>8</v>
      </c>
      <c r="B9" s="45"/>
      <c r="C9" s="45"/>
      <c r="D9" s="3" t="s">
        <v>199</v>
      </c>
      <c r="E9" s="16">
        <v>1</v>
      </c>
      <c r="F9" s="26">
        <v>0</v>
      </c>
      <c r="G9">
        <v>1</v>
      </c>
      <c r="H9">
        <f t="shared" si="0"/>
        <v>1</v>
      </c>
      <c r="I9">
        <f t="shared" si="1"/>
        <v>1</v>
      </c>
    </row>
    <row r="10" spans="1:11" ht="36" x14ac:dyDescent="0.15">
      <c r="A10" s="7">
        <v>9</v>
      </c>
      <c r="B10" s="45"/>
      <c r="C10" s="45" t="s">
        <v>201</v>
      </c>
      <c r="D10" s="3" t="s">
        <v>202</v>
      </c>
      <c r="E10" s="17">
        <v>0.7</v>
      </c>
      <c r="F10" s="26">
        <v>0.5</v>
      </c>
      <c r="G10">
        <v>1</v>
      </c>
      <c r="H10">
        <f t="shared" si="0"/>
        <v>0.5</v>
      </c>
      <c r="I10">
        <f t="shared" si="1"/>
        <v>0.35</v>
      </c>
    </row>
    <row r="11" spans="1:11" ht="36" x14ac:dyDescent="0.15">
      <c r="A11" s="7">
        <v>10</v>
      </c>
      <c r="B11" s="45"/>
      <c r="C11" s="45"/>
      <c r="D11" s="3" t="s">
        <v>203</v>
      </c>
      <c r="E11" s="16">
        <v>1</v>
      </c>
      <c r="F11" s="26">
        <v>0</v>
      </c>
      <c r="G11">
        <v>1</v>
      </c>
      <c r="H11">
        <f t="shared" si="0"/>
        <v>1</v>
      </c>
      <c r="I11">
        <f t="shared" si="1"/>
        <v>1</v>
      </c>
    </row>
    <row r="12" spans="1:11" ht="24" x14ac:dyDescent="0.15">
      <c r="A12" s="7">
        <v>11</v>
      </c>
      <c r="B12" s="45"/>
      <c r="C12" s="45"/>
      <c r="D12" s="3" t="s">
        <v>204</v>
      </c>
      <c r="E12" s="16">
        <v>1</v>
      </c>
      <c r="F12" s="26">
        <v>1</v>
      </c>
      <c r="G12">
        <v>1</v>
      </c>
      <c r="H12">
        <f t="shared" si="0"/>
        <v>0</v>
      </c>
      <c r="I12">
        <f t="shared" si="1"/>
        <v>0</v>
      </c>
    </row>
    <row r="13" spans="1:11" ht="36" x14ac:dyDescent="0.15">
      <c r="A13" s="7">
        <v>12</v>
      </c>
      <c r="B13" s="45"/>
      <c r="C13" s="45"/>
      <c r="D13" s="3" t="s">
        <v>205</v>
      </c>
      <c r="E13" s="16">
        <v>1</v>
      </c>
      <c r="F13" s="26">
        <v>1</v>
      </c>
      <c r="G13">
        <v>1</v>
      </c>
      <c r="H13">
        <f t="shared" si="0"/>
        <v>0</v>
      </c>
      <c r="I13">
        <f t="shared" si="1"/>
        <v>0</v>
      </c>
    </row>
    <row r="14" spans="1:11" x14ac:dyDescent="0.15">
      <c r="E14" s="24">
        <v>10.8</v>
      </c>
      <c r="I14">
        <v>3.2</v>
      </c>
      <c r="J14">
        <f>I14/E14</f>
        <v>0.29629629629629628</v>
      </c>
      <c r="K14" s="19" t="s">
        <v>383</v>
      </c>
    </row>
  </sheetData>
  <mergeCells count="5">
    <mergeCell ref="B2:B13"/>
    <mergeCell ref="C2:C4"/>
    <mergeCell ref="C5:C6"/>
    <mergeCell ref="C7:C9"/>
    <mergeCell ref="C10:C13"/>
  </mergeCells>
  <phoneticPr fontId="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44E8-6F0A-4390-9F2F-8806C81285B8}">
  <dimension ref="A1:K36"/>
  <sheetViews>
    <sheetView topLeftCell="A19" workbookViewId="0">
      <selection activeCell="N41" sqref="N41"/>
    </sheetView>
  </sheetViews>
  <sheetFormatPr defaultRowHeight="13.5" x14ac:dyDescent="0.15"/>
  <cols>
    <col min="4" max="4" width="26.625" customWidth="1"/>
  </cols>
  <sheetData>
    <row r="1" spans="1:9" ht="36" x14ac:dyDescent="0.15">
      <c r="A1" s="14" t="s">
        <v>0</v>
      </c>
      <c r="B1" s="14" t="s">
        <v>1</v>
      </c>
      <c r="C1" s="14" t="s">
        <v>2</v>
      </c>
      <c r="D1" s="14" t="s">
        <v>5</v>
      </c>
      <c r="E1" s="14" t="s">
        <v>6</v>
      </c>
      <c r="F1" s="21" t="s">
        <v>335</v>
      </c>
      <c r="G1" s="21">
        <v>1</v>
      </c>
      <c r="H1" s="21" t="s">
        <v>336</v>
      </c>
      <c r="I1" s="20" t="s">
        <v>337</v>
      </c>
    </row>
    <row r="2" spans="1:9" ht="36" x14ac:dyDescent="0.15">
      <c r="A2" s="7">
        <v>1</v>
      </c>
      <c r="B2" s="46" t="s">
        <v>333</v>
      </c>
      <c r="C2" s="45" t="s">
        <v>208</v>
      </c>
      <c r="D2" s="3" t="s">
        <v>209</v>
      </c>
      <c r="E2" s="17">
        <v>0.7</v>
      </c>
      <c r="F2" s="26">
        <v>0</v>
      </c>
      <c r="G2">
        <v>1</v>
      </c>
      <c r="H2">
        <f>G2-F2</f>
        <v>1</v>
      </c>
      <c r="I2">
        <f>H2*E2</f>
        <v>0.7</v>
      </c>
    </row>
    <row r="3" spans="1:9" ht="36" x14ac:dyDescent="0.15">
      <c r="A3" s="7">
        <v>2</v>
      </c>
      <c r="B3" s="45"/>
      <c r="C3" s="45"/>
      <c r="D3" s="3" t="s">
        <v>210</v>
      </c>
      <c r="E3" s="16">
        <v>1</v>
      </c>
      <c r="F3" s="26">
        <v>0</v>
      </c>
      <c r="G3">
        <v>1</v>
      </c>
      <c r="H3">
        <f t="shared" ref="H3:H35" si="0">G3-F3</f>
        <v>1</v>
      </c>
      <c r="I3">
        <f t="shared" ref="I3:I35" si="1">H3*E3</f>
        <v>1</v>
      </c>
    </row>
    <row r="4" spans="1:9" ht="24" x14ac:dyDescent="0.15">
      <c r="A4" s="7">
        <v>3</v>
      </c>
      <c r="B4" s="45"/>
      <c r="C4" s="45"/>
      <c r="D4" s="3" t="s">
        <v>211</v>
      </c>
      <c r="E4" s="16">
        <v>1</v>
      </c>
      <c r="F4" s="26">
        <v>0</v>
      </c>
      <c r="G4">
        <v>1</v>
      </c>
      <c r="H4">
        <f t="shared" si="0"/>
        <v>1</v>
      </c>
      <c r="I4">
        <f t="shared" si="1"/>
        <v>1</v>
      </c>
    </row>
    <row r="5" spans="1:9" ht="24" x14ac:dyDescent="0.15">
      <c r="A5" s="7">
        <v>4</v>
      </c>
      <c r="B5" s="45"/>
      <c r="C5" s="45"/>
      <c r="D5" s="3" t="s">
        <v>212</v>
      </c>
      <c r="E5" s="16">
        <v>1</v>
      </c>
      <c r="F5" s="26">
        <v>0</v>
      </c>
      <c r="G5">
        <v>1</v>
      </c>
      <c r="H5">
        <f t="shared" si="0"/>
        <v>1</v>
      </c>
      <c r="I5">
        <f t="shared" si="1"/>
        <v>1</v>
      </c>
    </row>
    <row r="6" spans="1:9" ht="36" x14ac:dyDescent="0.15">
      <c r="A6" s="7">
        <v>5</v>
      </c>
      <c r="B6" s="45"/>
      <c r="C6" s="45" t="s">
        <v>213</v>
      </c>
      <c r="D6" s="3" t="s">
        <v>214</v>
      </c>
      <c r="E6" s="17">
        <v>0.7</v>
      </c>
      <c r="F6" s="26">
        <v>1</v>
      </c>
      <c r="G6">
        <v>1</v>
      </c>
      <c r="H6">
        <f t="shared" si="0"/>
        <v>0</v>
      </c>
      <c r="I6">
        <f t="shared" si="1"/>
        <v>0</v>
      </c>
    </row>
    <row r="7" spans="1:9" ht="60" x14ac:dyDescent="0.15">
      <c r="A7" s="7">
        <v>6</v>
      </c>
      <c r="B7" s="45"/>
      <c r="C7" s="45"/>
      <c r="D7" s="3" t="s">
        <v>215</v>
      </c>
      <c r="E7" s="16">
        <v>1</v>
      </c>
      <c r="F7" s="26">
        <v>1</v>
      </c>
      <c r="G7">
        <v>1</v>
      </c>
      <c r="H7">
        <f t="shared" si="0"/>
        <v>0</v>
      </c>
      <c r="I7">
        <f t="shared" si="1"/>
        <v>0</v>
      </c>
    </row>
    <row r="8" spans="1:9" ht="48" x14ac:dyDescent="0.15">
      <c r="A8" s="7">
        <v>7</v>
      </c>
      <c r="B8" s="45"/>
      <c r="C8" s="45"/>
      <c r="D8" s="3" t="s">
        <v>216</v>
      </c>
      <c r="E8" s="16">
        <v>1</v>
      </c>
      <c r="F8" s="26">
        <v>1</v>
      </c>
      <c r="G8">
        <v>1</v>
      </c>
      <c r="H8">
        <f t="shared" si="0"/>
        <v>0</v>
      </c>
      <c r="I8">
        <f t="shared" si="1"/>
        <v>0</v>
      </c>
    </row>
    <row r="9" spans="1:9" ht="24" x14ac:dyDescent="0.15">
      <c r="A9" s="7">
        <v>8</v>
      </c>
      <c r="B9" s="45"/>
      <c r="C9" s="45" t="s">
        <v>217</v>
      </c>
      <c r="D9" s="3" t="s">
        <v>218</v>
      </c>
      <c r="E9" s="16">
        <v>1</v>
      </c>
      <c r="F9" s="26">
        <v>1</v>
      </c>
      <c r="G9">
        <v>1</v>
      </c>
      <c r="H9">
        <f t="shared" si="0"/>
        <v>0</v>
      </c>
      <c r="I9">
        <f t="shared" si="1"/>
        <v>0</v>
      </c>
    </row>
    <row r="10" spans="1:9" ht="36" x14ac:dyDescent="0.15">
      <c r="A10" s="7">
        <v>9</v>
      </c>
      <c r="B10" s="45"/>
      <c r="C10" s="45"/>
      <c r="D10" s="3" t="s">
        <v>219</v>
      </c>
      <c r="E10" s="25" t="s">
        <v>339</v>
      </c>
      <c r="F10" s="25" t="s">
        <v>339</v>
      </c>
      <c r="G10">
        <v>1</v>
      </c>
      <c r="H10" s="25" t="s">
        <v>339</v>
      </c>
      <c r="I10" s="25" t="s">
        <v>339</v>
      </c>
    </row>
    <row r="11" spans="1:9" ht="36" x14ac:dyDescent="0.15">
      <c r="A11" s="7">
        <v>10</v>
      </c>
      <c r="B11" s="45"/>
      <c r="C11" s="45"/>
      <c r="D11" s="3" t="s">
        <v>220</v>
      </c>
      <c r="E11" s="16">
        <v>1</v>
      </c>
      <c r="F11" s="26">
        <v>0</v>
      </c>
      <c r="G11">
        <v>1</v>
      </c>
      <c r="H11">
        <f t="shared" si="0"/>
        <v>1</v>
      </c>
      <c r="I11">
        <f t="shared" si="1"/>
        <v>1</v>
      </c>
    </row>
    <row r="12" spans="1:9" ht="36" x14ac:dyDescent="0.15">
      <c r="A12" s="7">
        <v>11</v>
      </c>
      <c r="B12" s="45"/>
      <c r="C12" s="45" t="s">
        <v>222</v>
      </c>
      <c r="D12" s="3" t="s">
        <v>223</v>
      </c>
      <c r="E12" s="25" t="s">
        <v>339</v>
      </c>
      <c r="F12" s="25" t="s">
        <v>339</v>
      </c>
      <c r="G12">
        <v>1</v>
      </c>
      <c r="H12" s="25" t="s">
        <v>339</v>
      </c>
      <c r="I12" s="25" t="s">
        <v>339</v>
      </c>
    </row>
    <row r="13" spans="1:9" ht="36" x14ac:dyDescent="0.15">
      <c r="A13" s="7">
        <v>12</v>
      </c>
      <c r="B13" s="45"/>
      <c r="C13" s="45"/>
      <c r="D13" s="3" t="s">
        <v>224</v>
      </c>
      <c r="E13" s="25" t="s">
        <v>339</v>
      </c>
      <c r="F13" s="25" t="s">
        <v>339</v>
      </c>
      <c r="G13">
        <v>1</v>
      </c>
      <c r="H13" s="25" t="s">
        <v>339</v>
      </c>
      <c r="I13" s="25" t="s">
        <v>339</v>
      </c>
    </row>
    <row r="14" spans="1:9" ht="24" x14ac:dyDescent="0.15">
      <c r="A14" s="7">
        <v>13</v>
      </c>
      <c r="B14" s="45"/>
      <c r="C14" s="45"/>
      <c r="D14" s="3" t="s">
        <v>225</v>
      </c>
      <c r="E14" s="25" t="s">
        <v>339</v>
      </c>
      <c r="F14" s="25" t="s">
        <v>339</v>
      </c>
      <c r="G14">
        <v>1</v>
      </c>
      <c r="H14" s="25" t="s">
        <v>339</v>
      </c>
      <c r="I14" s="25" t="s">
        <v>339</v>
      </c>
    </row>
    <row r="15" spans="1:9" ht="24" x14ac:dyDescent="0.15">
      <c r="A15" s="7">
        <v>14</v>
      </c>
      <c r="B15" s="45"/>
      <c r="C15" s="45"/>
      <c r="D15" s="3" t="s">
        <v>226</v>
      </c>
      <c r="E15" s="25" t="s">
        <v>339</v>
      </c>
      <c r="F15" s="25" t="s">
        <v>339</v>
      </c>
      <c r="G15">
        <v>1</v>
      </c>
      <c r="H15" s="25" t="s">
        <v>339</v>
      </c>
      <c r="I15" s="25" t="s">
        <v>339</v>
      </c>
    </row>
    <row r="16" spans="1:9" ht="36" x14ac:dyDescent="0.15">
      <c r="A16" s="7">
        <v>15</v>
      </c>
      <c r="B16" s="45"/>
      <c r="C16" s="45"/>
      <c r="D16" s="3" t="s">
        <v>227</v>
      </c>
      <c r="E16" s="25" t="s">
        <v>339</v>
      </c>
      <c r="F16" s="25" t="s">
        <v>339</v>
      </c>
      <c r="G16">
        <v>1</v>
      </c>
      <c r="H16" s="25" t="s">
        <v>339</v>
      </c>
      <c r="I16" s="25" t="s">
        <v>339</v>
      </c>
    </row>
    <row r="17" spans="1:9" ht="36" x14ac:dyDescent="0.15">
      <c r="A17" s="7">
        <v>16</v>
      </c>
      <c r="B17" s="45"/>
      <c r="C17" s="45"/>
      <c r="D17" s="3" t="s">
        <v>229</v>
      </c>
      <c r="E17" s="25" t="s">
        <v>339</v>
      </c>
      <c r="F17" s="25" t="s">
        <v>339</v>
      </c>
      <c r="G17">
        <v>1</v>
      </c>
      <c r="H17" s="25" t="s">
        <v>339</v>
      </c>
      <c r="I17" s="25" t="s">
        <v>339</v>
      </c>
    </row>
    <row r="18" spans="1:9" ht="36" x14ac:dyDescent="0.15">
      <c r="A18" s="7">
        <v>17</v>
      </c>
      <c r="B18" s="45"/>
      <c r="C18" s="45"/>
      <c r="D18" s="3" t="s">
        <v>230</v>
      </c>
      <c r="E18" s="25" t="s">
        <v>339</v>
      </c>
      <c r="F18" s="25" t="s">
        <v>339</v>
      </c>
      <c r="G18">
        <v>1</v>
      </c>
      <c r="H18" s="25" t="s">
        <v>339</v>
      </c>
      <c r="I18" s="25" t="s">
        <v>339</v>
      </c>
    </row>
    <row r="19" spans="1:9" ht="24" x14ac:dyDescent="0.15">
      <c r="A19" s="7">
        <v>18</v>
      </c>
      <c r="B19" s="45"/>
      <c r="C19" s="45" t="s">
        <v>231</v>
      </c>
      <c r="D19" s="3" t="s">
        <v>232</v>
      </c>
      <c r="E19" s="16">
        <v>1</v>
      </c>
      <c r="F19" s="26">
        <v>0</v>
      </c>
      <c r="G19">
        <v>1</v>
      </c>
      <c r="H19">
        <f t="shared" si="0"/>
        <v>1</v>
      </c>
      <c r="I19">
        <f t="shared" si="1"/>
        <v>1</v>
      </c>
    </row>
    <row r="20" spans="1:9" ht="24" x14ac:dyDescent="0.15">
      <c r="A20" s="7">
        <v>19</v>
      </c>
      <c r="B20" s="45"/>
      <c r="C20" s="45"/>
      <c r="D20" s="3" t="s">
        <v>233</v>
      </c>
      <c r="E20" s="17">
        <v>0.7</v>
      </c>
      <c r="F20" s="26">
        <v>1</v>
      </c>
      <c r="G20">
        <v>1</v>
      </c>
      <c r="H20">
        <f t="shared" si="0"/>
        <v>0</v>
      </c>
      <c r="I20">
        <f t="shared" si="1"/>
        <v>0</v>
      </c>
    </row>
    <row r="21" spans="1:9" ht="36" x14ac:dyDescent="0.15">
      <c r="A21" s="7">
        <v>20</v>
      </c>
      <c r="B21" s="45"/>
      <c r="C21" s="45"/>
      <c r="D21" s="3" t="s">
        <v>234</v>
      </c>
      <c r="E21" s="16">
        <v>1</v>
      </c>
      <c r="F21" s="26">
        <v>0</v>
      </c>
      <c r="G21">
        <v>1</v>
      </c>
      <c r="H21">
        <f t="shared" si="0"/>
        <v>1</v>
      </c>
      <c r="I21">
        <f t="shared" si="1"/>
        <v>1</v>
      </c>
    </row>
    <row r="22" spans="1:9" ht="24" x14ac:dyDescent="0.15">
      <c r="A22" s="7">
        <v>21</v>
      </c>
      <c r="B22" s="45"/>
      <c r="C22" s="45" t="s">
        <v>235</v>
      </c>
      <c r="D22" s="3" t="s">
        <v>236</v>
      </c>
      <c r="E22" s="17">
        <v>0.7</v>
      </c>
      <c r="F22" s="26">
        <v>1</v>
      </c>
      <c r="G22">
        <v>1</v>
      </c>
      <c r="H22">
        <f t="shared" si="0"/>
        <v>0</v>
      </c>
      <c r="I22">
        <f t="shared" si="1"/>
        <v>0</v>
      </c>
    </row>
    <row r="23" spans="1:9" ht="24" x14ac:dyDescent="0.15">
      <c r="A23" s="7">
        <v>22</v>
      </c>
      <c r="B23" s="45"/>
      <c r="C23" s="45"/>
      <c r="D23" s="3" t="s">
        <v>237</v>
      </c>
      <c r="E23" s="17">
        <v>0.7</v>
      </c>
      <c r="F23" s="26">
        <v>0</v>
      </c>
      <c r="G23">
        <v>1</v>
      </c>
      <c r="H23">
        <f t="shared" si="0"/>
        <v>1</v>
      </c>
      <c r="I23">
        <f t="shared" si="1"/>
        <v>0.7</v>
      </c>
    </row>
    <row r="24" spans="1:9" ht="24" x14ac:dyDescent="0.15">
      <c r="A24" s="7">
        <v>23</v>
      </c>
      <c r="B24" s="45"/>
      <c r="C24" s="45"/>
      <c r="D24" s="3" t="s">
        <v>238</v>
      </c>
      <c r="E24" s="16">
        <v>1</v>
      </c>
      <c r="F24" s="26">
        <v>0</v>
      </c>
      <c r="G24">
        <v>1</v>
      </c>
      <c r="H24">
        <f t="shared" si="0"/>
        <v>1</v>
      </c>
      <c r="I24">
        <f t="shared" si="1"/>
        <v>1</v>
      </c>
    </row>
    <row r="25" spans="1:9" ht="36" x14ac:dyDescent="0.15">
      <c r="A25" s="7">
        <v>24</v>
      </c>
      <c r="B25" s="45"/>
      <c r="C25" s="45" t="s">
        <v>239</v>
      </c>
      <c r="D25" s="3" t="s">
        <v>240</v>
      </c>
      <c r="E25" s="17">
        <v>0.7</v>
      </c>
      <c r="F25" s="26">
        <v>1</v>
      </c>
      <c r="G25">
        <v>1</v>
      </c>
      <c r="H25">
        <f t="shared" si="0"/>
        <v>0</v>
      </c>
      <c r="I25">
        <f t="shared" si="1"/>
        <v>0</v>
      </c>
    </row>
    <row r="26" spans="1:9" ht="36" x14ac:dyDescent="0.15">
      <c r="A26" s="7">
        <v>25</v>
      </c>
      <c r="B26" s="45"/>
      <c r="C26" s="45"/>
      <c r="D26" s="3" t="s">
        <v>241</v>
      </c>
      <c r="E26" s="16">
        <v>1</v>
      </c>
      <c r="F26" s="26">
        <v>0</v>
      </c>
      <c r="G26">
        <v>1</v>
      </c>
      <c r="H26">
        <f t="shared" si="0"/>
        <v>1</v>
      </c>
      <c r="I26">
        <f t="shared" si="1"/>
        <v>1</v>
      </c>
    </row>
    <row r="27" spans="1:9" ht="36" x14ac:dyDescent="0.15">
      <c r="A27" s="7">
        <v>26</v>
      </c>
      <c r="B27" s="45"/>
      <c r="C27" s="45" t="s">
        <v>242</v>
      </c>
      <c r="D27" s="3" t="s">
        <v>243</v>
      </c>
      <c r="E27" s="17">
        <v>0.7</v>
      </c>
      <c r="F27" s="26">
        <v>0</v>
      </c>
      <c r="G27">
        <v>1</v>
      </c>
      <c r="H27">
        <f t="shared" si="0"/>
        <v>1</v>
      </c>
      <c r="I27">
        <f t="shared" si="1"/>
        <v>0.7</v>
      </c>
    </row>
    <row r="28" spans="1:9" ht="24" x14ac:dyDescent="0.15">
      <c r="A28" s="7">
        <v>27</v>
      </c>
      <c r="B28" s="45"/>
      <c r="C28" s="45"/>
      <c r="D28" s="3" t="s">
        <v>244</v>
      </c>
      <c r="E28" s="17">
        <v>0.7</v>
      </c>
      <c r="F28" s="26">
        <v>1</v>
      </c>
      <c r="G28">
        <v>1</v>
      </c>
      <c r="H28">
        <f t="shared" si="0"/>
        <v>0</v>
      </c>
      <c r="I28">
        <f t="shared" si="1"/>
        <v>0</v>
      </c>
    </row>
    <row r="29" spans="1:9" ht="24" x14ac:dyDescent="0.15">
      <c r="A29" s="7">
        <v>28</v>
      </c>
      <c r="B29" s="45"/>
      <c r="C29" s="45"/>
      <c r="D29" s="3" t="s">
        <v>245</v>
      </c>
      <c r="E29" s="17">
        <v>0.7</v>
      </c>
      <c r="F29" s="26">
        <v>1</v>
      </c>
      <c r="G29">
        <v>1</v>
      </c>
      <c r="H29">
        <f t="shared" si="0"/>
        <v>0</v>
      </c>
      <c r="I29">
        <f t="shared" si="1"/>
        <v>0</v>
      </c>
    </row>
    <row r="30" spans="1:9" ht="36" x14ac:dyDescent="0.15">
      <c r="A30" s="7">
        <v>29</v>
      </c>
      <c r="B30" s="45"/>
      <c r="C30" s="45" t="s">
        <v>246</v>
      </c>
      <c r="D30" s="3" t="s">
        <v>247</v>
      </c>
      <c r="E30" s="16">
        <v>1</v>
      </c>
      <c r="F30" s="26">
        <v>0</v>
      </c>
      <c r="G30">
        <v>1</v>
      </c>
      <c r="H30">
        <f t="shared" si="0"/>
        <v>1</v>
      </c>
      <c r="I30">
        <f>H30*E30</f>
        <v>1</v>
      </c>
    </row>
    <row r="31" spans="1:9" ht="24" x14ac:dyDescent="0.15">
      <c r="A31" s="7">
        <v>30</v>
      </c>
      <c r="B31" s="45"/>
      <c r="C31" s="45"/>
      <c r="D31" s="3" t="s">
        <v>248</v>
      </c>
      <c r="E31" s="16">
        <v>1</v>
      </c>
      <c r="F31" s="26">
        <v>1</v>
      </c>
      <c r="G31">
        <v>1</v>
      </c>
      <c r="H31">
        <f t="shared" si="0"/>
        <v>0</v>
      </c>
      <c r="I31">
        <f t="shared" si="1"/>
        <v>0</v>
      </c>
    </row>
    <row r="32" spans="1:9" ht="24" x14ac:dyDescent="0.15">
      <c r="A32" s="7">
        <v>31</v>
      </c>
      <c r="B32" s="45"/>
      <c r="C32" s="45"/>
      <c r="D32" s="3" t="s">
        <v>249</v>
      </c>
      <c r="E32" s="16">
        <v>1</v>
      </c>
      <c r="F32" s="26">
        <v>1</v>
      </c>
      <c r="G32">
        <v>1</v>
      </c>
      <c r="H32">
        <f t="shared" si="0"/>
        <v>0</v>
      </c>
      <c r="I32">
        <f t="shared" si="1"/>
        <v>0</v>
      </c>
    </row>
    <row r="33" spans="1:11" ht="24" x14ac:dyDescent="0.15">
      <c r="A33" s="7">
        <v>32</v>
      </c>
      <c r="B33" s="45"/>
      <c r="C33" s="45" t="s">
        <v>250</v>
      </c>
      <c r="D33" s="3" t="s">
        <v>251</v>
      </c>
      <c r="E33" s="16">
        <v>1</v>
      </c>
      <c r="F33" s="26">
        <v>1</v>
      </c>
      <c r="G33">
        <v>1</v>
      </c>
      <c r="H33">
        <f t="shared" si="0"/>
        <v>0</v>
      </c>
      <c r="I33">
        <f t="shared" si="1"/>
        <v>0</v>
      </c>
    </row>
    <row r="34" spans="1:11" ht="36" x14ac:dyDescent="0.15">
      <c r="A34" s="7">
        <v>33</v>
      </c>
      <c r="B34" s="45"/>
      <c r="C34" s="45"/>
      <c r="D34" s="3" t="s">
        <v>252</v>
      </c>
      <c r="E34" s="17">
        <v>0.7</v>
      </c>
      <c r="F34" s="26">
        <v>1</v>
      </c>
      <c r="G34">
        <v>1</v>
      </c>
      <c r="H34">
        <f t="shared" si="0"/>
        <v>0</v>
      </c>
      <c r="I34">
        <f t="shared" si="1"/>
        <v>0</v>
      </c>
    </row>
    <row r="35" spans="1:11" ht="36" x14ac:dyDescent="0.15">
      <c r="A35" s="7">
        <v>34</v>
      </c>
      <c r="B35" s="45"/>
      <c r="C35" s="45"/>
      <c r="D35" s="3" t="s">
        <v>253</v>
      </c>
      <c r="E35" s="16">
        <v>1</v>
      </c>
      <c r="F35" s="26">
        <v>1</v>
      </c>
      <c r="G35">
        <v>1</v>
      </c>
      <c r="H35">
        <f t="shared" si="0"/>
        <v>0</v>
      </c>
      <c r="I35">
        <f t="shared" si="1"/>
        <v>0</v>
      </c>
    </row>
    <row r="36" spans="1:11" x14ac:dyDescent="0.15">
      <c r="E36" s="24">
        <v>23</v>
      </c>
      <c r="I36">
        <f>SUM(I2:I34)</f>
        <v>11.1</v>
      </c>
      <c r="J36">
        <f>I36/E36</f>
        <v>0.4826086956521739</v>
      </c>
      <c r="K36" s="19" t="s">
        <v>384</v>
      </c>
    </row>
  </sheetData>
  <mergeCells count="11">
    <mergeCell ref="C33:C35"/>
    <mergeCell ref="B2:B35"/>
    <mergeCell ref="C2:C5"/>
    <mergeCell ref="C6:C8"/>
    <mergeCell ref="C9:C11"/>
    <mergeCell ref="C12:C18"/>
    <mergeCell ref="C19:C21"/>
    <mergeCell ref="C22:C24"/>
    <mergeCell ref="C25:C26"/>
    <mergeCell ref="C27:C29"/>
    <mergeCell ref="C30:C32"/>
  </mergeCells>
  <phoneticPr fontId="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9C0F9-032C-4687-9240-DACE42471ECD}">
  <dimension ref="A1:K50"/>
  <sheetViews>
    <sheetView topLeftCell="A34" workbookViewId="0">
      <selection activeCell="E41" sqref="E41"/>
    </sheetView>
  </sheetViews>
  <sheetFormatPr defaultRowHeight="13.5" x14ac:dyDescent="0.15"/>
  <cols>
    <col min="4" max="4" width="24.75" customWidth="1"/>
  </cols>
  <sheetData>
    <row r="1" spans="1:9" ht="36" x14ac:dyDescent="0.15">
      <c r="A1" s="14" t="s">
        <v>0</v>
      </c>
      <c r="B1" s="14" t="s">
        <v>1</v>
      </c>
      <c r="C1" s="14" t="s">
        <v>2</v>
      </c>
      <c r="D1" s="14" t="s">
        <v>5</v>
      </c>
      <c r="E1" s="14" t="s">
        <v>6</v>
      </c>
      <c r="F1" s="21" t="s">
        <v>335</v>
      </c>
      <c r="G1" s="21">
        <v>1</v>
      </c>
      <c r="H1" s="21" t="s">
        <v>336</v>
      </c>
      <c r="I1" s="20" t="s">
        <v>337</v>
      </c>
    </row>
    <row r="2" spans="1:9" ht="60" x14ac:dyDescent="0.15">
      <c r="A2" s="7">
        <v>1</v>
      </c>
      <c r="B2" s="46" t="s">
        <v>334</v>
      </c>
      <c r="C2" s="45" t="s">
        <v>255</v>
      </c>
      <c r="D2" s="3" t="s">
        <v>256</v>
      </c>
      <c r="E2" s="17">
        <v>0.7</v>
      </c>
      <c r="F2" s="26">
        <v>1</v>
      </c>
      <c r="G2">
        <v>1</v>
      </c>
      <c r="H2">
        <f>G2-F2</f>
        <v>0</v>
      </c>
      <c r="I2">
        <f>H2*E2</f>
        <v>0</v>
      </c>
    </row>
    <row r="3" spans="1:9" ht="36" x14ac:dyDescent="0.15">
      <c r="A3" s="7">
        <v>2</v>
      </c>
      <c r="B3" s="45"/>
      <c r="C3" s="45"/>
      <c r="D3" s="3" t="s">
        <v>257</v>
      </c>
      <c r="E3" s="17">
        <v>0.7</v>
      </c>
      <c r="F3" s="26">
        <v>1</v>
      </c>
      <c r="G3">
        <v>1</v>
      </c>
      <c r="H3">
        <f t="shared" ref="H3:H49" si="0">G3-F3</f>
        <v>0</v>
      </c>
      <c r="I3">
        <f t="shared" ref="I3:I49" si="1">H3*E3</f>
        <v>0</v>
      </c>
    </row>
    <row r="4" spans="1:9" ht="36" x14ac:dyDescent="0.15">
      <c r="A4" s="7">
        <v>3</v>
      </c>
      <c r="B4" s="45"/>
      <c r="C4" s="45"/>
      <c r="D4" s="3" t="s">
        <v>259</v>
      </c>
      <c r="E4" s="17">
        <v>0.7</v>
      </c>
      <c r="F4" s="26">
        <v>1</v>
      </c>
      <c r="G4">
        <v>1</v>
      </c>
      <c r="H4">
        <f t="shared" si="0"/>
        <v>0</v>
      </c>
      <c r="I4">
        <f t="shared" si="1"/>
        <v>0</v>
      </c>
    </row>
    <row r="5" spans="1:9" ht="36" x14ac:dyDescent="0.15">
      <c r="A5" s="7">
        <v>4</v>
      </c>
      <c r="B5" s="45"/>
      <c r="C5" s="45" t="s">
        <v>261</v>
      </c>
      <c r="D5" s="3" t="s">
        <v>262</v>
      </c>
      <c r="E5" s="17">
        <v>0.7</v>
      </c>
      <c r="F5" s="26">
        <v>1</v>
      </c>
      <c r="G5">
        <v>1</v>
      </c>
      <c r="H5">
        <f t="shared" si="0"/>
        <v>0</v>
      </c>
      <c r="I5">
        <f t="shared" si="1"/>
        <v>0</v>
      </c>
    </row>
    <row r="6" spans="1:9" ht="36" x14ac:dyDescent="0.15">
      <c r="A6" s="7">
        <v>5</v>
      </c>
      <c r="B6" s="45"/>
      <c r="C6" s="45"/>
      <c r="D6" s="3" t="s">
        <v>263</v>
      </c>
      <c r="E6" s="16">
        <v>1</v>
      </c>
      <c r="F6" s="26">
        <v>1</v>
      </c>
      <c r="G6">
        <v>1</v>
      </c>
      <c r="H6">
        <f t="shared" si="0"/>
        <v>0</v>
      </c>
      <c r="I6">
        <f t="shared" si="1"/>
        <v>0</v>
      </c>
    </row>
    <row r="7" spans="1:9" ht="36" x14ac:dyDescent="0.15">
      <c r="A7" s="7">
        <v>6</v>
      </c>
      <c r="B7" s="45"/>
      <c r="C7" s="45"/>
      <c r="D7" s="3" t="s">
        <v>264</v>
      </c>
      <c r="E7" s="16">
        <v>1</v>
      </c>
      <c r="F7" s="26">
        <v>1</v>
      </c>
      <c r="G7">
        <v>1</v>
      </c>
      <c r="H7">
        <f t="shared" si="0"/>
        <v>0</v>
      </c>
      <c r="I7">
        <f t="shared" si="1"/>
        <v>0</v>
      </c>
    </row>
    <row r="8" spans="1:9" ht="60" x14ac:dyDescent="0.15">
      <c r="A8" s="7">
        <v>7</v>
      </c>
      <c r="B8" s="45"/>
      <c r="C8" s="45" t="s">
        <v>265</v>
      </c>
      <c r="D8" s="3" t="s">
        <v>266</v>
      </c>
      <c r="E8" s="17">
        <v>0.7</v>
      </c>
      <c r="F8" s="26">
        <v>1</v>
      </c>
      <c r="G8">
        <v>1</v>
      </c>
      <c r="H8">
        <f t="shared" si="0"/>
        <v>0</v>
      </c>
      <c r="I8">
        <f t="shared" si="1"/>
        <v>0</v>
      </c>
    </row>
    <row r="9" spans="1:9" ht="48" x14ac:dyDescent="0.15">
      <c r="A9" s="7">
        <v>8</v>
      </c>
      <c r="B9" s="45"/>
      <c r="C9" s="45"/>
      <c r="D9" s="3" t="s">
        <v>267</v>
      </c>
      <c r="E9" s="17">
        <v>0.7</v>
      </c>
      <c r="F9" s="26">
        <v>1</v>
      </c>
      <c r="G9">
        <v>1</v>
      </c>
      <c r="H9">
        <f t="shared" si="0"/>
        <v>0</v>
      </c>
      <c r="I9">
        <f t="shared" si="1"/>
        <v>0</v>
      </c>
    </row>
    <row r="10" spans="1:9" ht="36" x14ac:dyDescent="0.15">
      <c r="A10" s="7">
        <v>9</v>
      </c>
      <c r="B10" s="45"/>
      <c r="C10" s="45" t="s">
        <v>268</v>
      </c>
      <c r="D10" s="3" t="s">
        <v>269</v>
      </c>
      <c r="E10" s="17">
        <v>0.7</v>
      </c>
      <c r="F10" s="26">
        <v>1</v>
      </c>
      <c r="G10">
        <v>1</v>
      </c>
      <c r="H10">
        <f t="shared" si="0"/>
        <v>0</v>
      </c>
      <c r="I10">
        <f t="shared" si="1"/>
        <v>0</v>
      </c>
    </row>
    <row r="11" spans="1:9" ht="60" x14ac:dyDescent="0.15">
      <c r="A11" s="7">
        <v>10</v>
      </c>
      <c r="B11" s="45"/>
      <c r="C11" s="45"/>
      <c r="D11" s="3" t="s">
        <v>270</v>
      </c>
      <c r="E11" s="17">
        <v>0.7</v>
      </c>
      <c r="F11" s="26">
        <v>1</v>
      </c>
      <c r="G11">
        <v>1</v>
      </c>
      <c r="H11">
        <f t="shared" si="0"/>
        <v>0</v>
      </c>
      <c r="I11">
        <f t="shared" si="1"/>
        <v>0</v>
      </c>
    </row>
    <row r="12" spans="1:9" ht="48" x14ac:dyDescent="0.15">
      <c r="A12" s="7">
        <v>11</v>
      </c>
      <c r="B12" s="45"/>
      <c r="C12" s="45"/>
      <c r="D12" s="3" t="s">
        <v>271</v>
      </c>
      <c r="E12" s="16">
        <v>1</v>
      </c>
      <c r="F12" s="26">
        <v>1</v>
      </c>
      <c r="G12">
        <v>1</v>
      </c>
      <c r="H12">
        <f t="shared" si="0"/>
        <v>0</v>
      </c>
      <c r="I12">
        <f t="shared" si="1"/>
        <v>0</v>
      </c>
    </row>
    <row r="13" spans="1:9" ht="48" x14ac:dyDescent="0.15">
      <c r="A13" s="7">
        <v>12</v>
      </c>
      <c r="B13" s="45"/>
      <c r="C13" s="45"/>
      <c r="D13" s="3" t="s">
        <v>272</v>
      </c>
      <c r="E13" s="16">
        <v>1</v>
      </c>
      <c r="F13" s="26">
        <v>1</v>
      </c>
      <c r="G13">
        <v>1</v>
      </c>
      <c r="H13">
        <f t="shared" si="0"/>
        <v>0</v>
      </c>
      <c r="I13">
        <f t="shared" si="1"/>
        <v>0</v>
      </c>
    </row>
    <row r="14" spans="1:9" ht="48" x14ac:dyDescent="0.15">
      <c r="A14" s="7">
        <v>13</v>
      </c>
      <c r="B14" s="45"/>
      <c r="C14" s="45" t="s">
        <v>273</v>
      </c>
      <c r="D14" s="3" t="s">
        <v>274</v>
      </c>
      <c r="E14" s="16">
        <v>1</v>
      </c>
      <c r="F14" s="26">
        <v>0.5</v>
      </c>
      <c r="G14">
        <v>1</v>
      </c>
      <c r="H14">
        <f t="shared" si="0"/>
        <v>0.5</v>
      </c>
      <c r="I14">
        <f t="shared" si="1"/>
        <v>0.5</v>
      </c>
    </row>
    <row r="15" spans="1:9" ht="36" x14ac:dyDescent="0.15">
      <c r="A15" s="7">
        <v>14</v>
      </c>
      <c r="B15" s="45"/>
      <c r="C15" s="45"/>
      <c r="D15" s="3" t="s">
        <v>275</v>
      </c>
      <c r="E15" s="16">
        <v>1</v>
      </c>
      <c r="F15" s="26">
        <v>0</v>
      </c>
      <c r="G15">
        <v>1</v>
      </c>
      <c r="H15">
        <f t="shared" si="0"/>
        <v>1</v>
      </c>
      <c r="I15">
        <f t="shared" si="1"/>
        <v>1</v>
      </c>
    </row>
    <row r="16" spans="1:9" ht="36" x14ac:dyDescent="0.15">
      <c r="A16" s="7">
        <v>15</v>
      </c>
      <c r="B16" s="45"/>
      <c r="C16" s="45" t="s">
        <v>276</v>
      </c>
      <c r="D16" s="3" t="s">
        <v>277</v>
      </c>
      <c r="E16" s="17">
        <v>0.7</v>
      </c>
      <c r="F16" s="26">
        <v>1</v>
      </c>
      <c r="G16">
        <v>1</v>
      </c>
      <c r="H16">
        <f t="shared" si="0"/>
        <v>0</v>
      </c>
      <c r="I16">
        <f t="shared" si="1"/>
        <v>0</v>
      </c>
    </row>
    <row r="17" spans="1:9" ht="36" x14ac:dyDescent="0.15">
      <c r="A17" s="7">
        <v>16</v>
      </c>
      <c r="B17" s="45"/>
      <c r="C17" s="45"/>
      <c r="D17" s="3" t="s">
        <v>278</v>
      </c>
      <c r="E17" s="17">
        <v>0.7</v>
      </c>
      <c r="F17" s="26">
        <v>1</v>
      </c>
      <c r="G17">
        <v>1</v>
      </c>
      <c r="H17">
        <f t="shared" si="0"/>
        <v>0</v>
      </c>
      <c r="I17">
        <f t="shared" si="1"/>
        <v>0</v>
      </c>
    </row>
    <row r="18" spans="1:9" ht="60" x14ac:dyDescent="0.15">
      <c r="A18" s="7">
        <v>17</v>
      </c>
      <c r="B18" s="45"/>
      <c r="C18" s="45"/>
      <c r="D18" s="3" t="s">
        <v>279</v>
      </c>
      <c r="E18" s="16">
        <v>1</v>
      </c>
      <c r="F18" s="26">
        <v>1</v>
      </c>
      <c r="G18">
        <v>1</v>
      </c>
      <c r="H18">
        <f t="shared" si="0"/>
        <v>0</v>
      </c>
      <c r="I18">
        <f t="shared" si="1"/>
        <v>0</v>
      </c>
    </row>
    <row r="19" spans="1:9" ht="36" x14ac:dyDescent="0.15">
      <c r="A19" s="7">
        <v>18</v>
      </c>
      <c r="B19" s="45"/>
      <c r="C19" s="45"/>
      <c r="D19" s="3" t="s">
        <v>280</v>
      </c>
      <c r="E19" s="16">
        <v>1</v>
      </c>
      <c r="F19" s="26">
        <v>1</v>
      </c>
      <c r="G19">
        <v>1</v>
      </c>
      <c r="H19">
        <f t="shared" si="0"/>
        <v>0</v>
      </c>
      <c r="I19">
        <f t="shared" si="1"/>
        <v>0</v>
      </c>
    </row>
    <row r="20" spans="1:9" ht="36" x14ac:dyDescent="0.15">
      <c r="A20" s="7">
        <v>19</v>
      </c>
      <c r="B20" s="45"/>
      <c r="C20" s="45"/>
      <c r="D20" s="3" t="s">
        <v>281</v>
      </c>
      <c r="E20" s="17">
        <v>0.7</v>
      </c>
      <c r="F20" s="26">
        <v>1</v>
      </c>
      <c r="G20">
        <v>1</v>
      </c>
      <c r="H20">
        <f t="shared" si="0"/>
        <v>0</v>
      </c>
      <c r="I20">
        <f t="shared" si="1"/>
        <v>0</v>
      </c>
    </row>
    <row r="21" spans="1:9" ht="36" x14ac:dyDescent="0.15">
      <c r="A21" s="7">
        <v>20</v>
      </c>
      <c r="B21" s="45"/>
      <c r="C21" s="45"/>
      <c r="D21" s="3" t="s">
        <v>282</v>
      </c>
      <c r="E21" s="16">
        <v>1</v>
      </c>
      <c r="F21" s="26">
        <v>1</v>
      </c>
      <c r="G21">
        <v>1</v>
      </c>
      <c r="H21">
        <f t="shared" si="0"/>
        <v>0</v>
      </c>
      <c r="I21">
        <f t="shared" si="1"/>
        <v>0</v>
      </c>
    </row>
    <row r="22" spans="1:9" ht="72" x14ac:dyDescent="0.15">
      <c r="A22" s="7">
        <v>21</v>
      </c>
      <c r="B22" s="45"/>
      <c r="C22" s="45"/>
      <c r="D22" s="3" t="s">
        <v>283</v>
      </c>
      <c r="E22" s="16">
        <v>1</v>
      </c>
      <c r="F22" s="26">
        <v>1</v>
      </c>
      <c r="G22">
        <v>1</v>
      </c>
      <c r="H22">
        <f t="shared" si="0"/>
        <v>0</v>
      </c>
      <c r="I22">
        <f t="shared" si="1"/>
        <v>0</v>
      </c>
    </row>
    <row r="23" spans="1:9" ht="60" x14ac:dyDescent="0.15">
      <c r="A23" s="7">
        <v>22</v>
      </c>
      <c r="B23" s="45"/>
      <c r="C23" s="45"/>
      <c r="D23" s="3" t="s">
        <v>284</v>
      </c>
      <c r="E23" s="16">
        <v>1</v>
      </c>
      <c r="F23" s="26">
        <v>1</v>
      </c>
      <c r="G23">
        <v>1</v>
      </c>
      <c r="H23">
        <f t="shared" si="0"/>
        <v>0</v>
      </c>
      <c r="I23">
        <f t="shared" si="1"/>
        <v>0</v>
      </c>
    </row>
    <row r="24" spans="1:9" ht="60" x14ac:dyDescent="0.15">
      <c r="A24" s="7">
        <v>23</v>
      </c>
      <c r="B24" s="45"/>
      <c r="C24" s="45"/>
      <c r="D24" s="3" t="s">
        <v>285</v>
      </c>
      <c r="E24" s="16">
        <v>1</v>
      </c>
      <c r="F24" s="26">
        <v>1</v>
      </c>
      <c r="G24">
        <v>1</v>
      </c>
      <c r="H24">
        <f t="shared" si="0"/>
        <v>0</v>
      </c>
      <c r="I24">
        <f t="shared" si="1"/>
        <v>0</v>
      </c>
    </row>
    <row r="25" spans="1:9" ht="48" x14ac:dyDescent="0.15">
      <c r="A25" s="7">
        <v>24</v>
      </c>
      <c r="B25" s="45"/>
      <c r="C25" s="45"/>
      <c r="D25" s="3" t="s">
        <v>286</v>
      </c>
      <c r="E25" s="16">
        <v>1</v>
      </c>
      <c r="F25" s="26">
        <v>1</v>
      </c>
      <c r="G25">
        <v>1</v>
      </c>
      <c r="H25">
        <f t="shared" si="0"/>
        <v>0</v>
      </c>
      <c r="I25">
        <f t="shared" si="1"/>
        <v>0</v>
      </c>
    </row>
    <row r="26" spans="1:9" ht="48" x14ac:dyDescent="0.15">
      <c r="A26" s="7">
        <v>25</v>
      </c>
      <c r="B26" s="45"/>
      <c r="C26" s="45" t="s">
        <v>287</v>
      </c>
      <c r="D26" s="3" t="s">
        <v>288</v>
      </c>
      <c r="E26" s="17">
        <v>0.7</v>
      </c>
      <c r="F26" s="26">
        <v>1</v>
      </c>
      <c r="G26">
        <v>1</v>
      </c>
      <c r="H26">
        <f t="shared" si="0"/>
        <v>0</v>
      </c>
      <c r="I26">
        <f t="shared" si="1"/>
        <v>0</v>
      </c>
    </row>
    <row r="27" spans="1:9" ht="24" x14ac:dyDescent="0.15">
      <c r="A27" s="7">
        <v>26</v>
      </c>
      <c r="B27" s="45"/>
      <c r="C27" s="45"/>
      <c r="D27" s="3" t="s">
        <v>289</v>
      </c>
      <c r="E27" s="17">
        <v>0.7</v>
      </c>
      <c r="F27" s="26">
        <v>1</v>
      </c>
      <c r="G27">
        <v>1</v>
      </c>
      <c r="H27">
        <f t="shared" si="0"/>
        <v>0</v>
      </c>
      <c r="I27">
        <f t="shared" si="1"/>
        <v>0</v>
      </c>
    </row>
    <row r="28" spans="1:9" ht="60" x14ac:dyDescent="0.15">
      <c r="A28" s="7">
        <v>27</v>
      </c>
      <c r="B28" s="45"/>
      <c r="C28" s="45" t="s">
        <v>290</v>
      </c>
      <c r="D28" s="3" t="s">
        <v>291</v>
      </c>
      <c r="E28" s="16">
        <v>1</v>
      </c>
      <c r="F28" s="26">
        <v>0.5</v>
      </c>
      <c r="G28">
        <v>1</v>
      </c>
      <c r="H28">
        <f t="shared" si="0"/>
        <v>0.5</v>
      </c>
      <c r="I28">
        <f t="shared" si="1"/>
        <v>0.5</v>
      </c>
    </row>
    <row r="29" spans="1:9" ht="48" x14ac:dyDescent="0.15">
      <c r="A29" s="7">
        <v>28</v>
      </c>
      <c r="B29" s="45"/>
      <c r="C29" s="45"/>
      <c r="D29" s="3" t="s">
        <v>292</v>
      </c>
      <c r="E29" s="16">
        <v>1</v>
      </c>
      <c r="F29" s="26">
        <v>1</v>
      </c>
      <c r="G29">
        <v>1</v>
      </c>
      <c r="H29">
        <f t="shared" si="0"/>
        <v>0</v>
      </c>
      <c r="I29">
        <f t="shared" si="1"/>
        <v>0</v>
      </c>
    </row>
    <row r="30" spans="1:9" ht="24" x14ac:dyDescent="0.15">
      <c r="A30" s="7">
        <v>29</v>
      </c>
      <c r="B30" s="45"/>
      <c r="C30" s="45" t="s">
        <v>294</v>
      </c>
      <c r="D30" s="3" t="s">
        <v>295</v>
      </c>
      <c r="E30" s="25" t="s">
        <v>339</v>
      </c>
      <c r="F30" s="25" t="s">
        <v>339</v>
      </c>
      <c r="G30" s="25" t="s">
        <v>339</v>
      </c>
      <c r="H30" s="25" t="s">
        <v>339</v>
      </c>
      <c r="I30" s="25" t="s">
        <v>339</v>
      </c>
    </row>
    <row r="31" spans="1:9" ht="24" x14ac:dyDescent="0.15">
      <c r="A31" s="7">
        <v>30</v>
      </c>
      <c r="B31" s="45"/>
      <c r="C31" s="45"/>
      <c r="D31" s="3" t="s">
        <v>297</v>
      </c>
      <c r="E31" s="25" t="s">
        <v>339</v>
      </c>
      <c r="F31" s="25" t="s">
        <v>339</v>
      </c>
      <c r="G31" s="25" t="s">
        <v>339</v>
      </c>
      <c r="H31" s="25" t="s">
        <v>339</v>
      </c>
      <c r="I31" s="25" t="s">
        <v>339</v>
      </c>
    </row>
    <row r="32" spans="1:9" ht="36" x14ac:dyDescent="0.15">
      <c r="A32" s="7">
        <v>31</v>
      </c>
      <c r="B32" s="45"/>
      <c r="C32" s="45" t="s">
        <v>299</v>
      </c>
      <c r="D32" s="3" t="s">
        <v>300</v>
      </c>
      <c r="E32" s="17">
        <v>0.7</v>
      </c>
      <c r="F32" s="26">
        <v>1</v>
      </c>
      <c r="G32">
        <v>1</v>
      </c>
      <c r="H32">
        <f t="shared" si="0"/>
        <v>0</v>
      </c>
      <c r="I32">
        <f t="shared" si="1"/>
        <v>0</v>
      </c>
    </row>
    <row r="33" spans="1:9" ht="36" x14ac:dyDescent="0.15">
      <c r="A33" s="7">
        <v>32</v>
      </c>
      <c r="B33" s="45"/>
      <c r="C33" s="45"/>
      <c r="D33" s="3" t="s">
        <v>301</v>
      </c>
      <c r="E33" s="16">
        <v>1</v>
      </c>
      <c r="F33" s="26">
        <v>1</v>
      </c>
      <c r="G33">
        <v>1</v>
      </c>
      <c r="H33">
        <f t="shared" si="0"/>
        <v>0</v>
      </c>
      <c r="I33">
        <f t="shared" si="1"/>
        <v>0</v>
      </c>
    </row>
    <row r="34" spans="1:9" ht="48" x14ac:dyDescent="0.15">
      <c r="A34" s="7">
        <v>33</v>
      </c>
      <c r="B34" s="45"/>
      <c r="C34" s="45"/>
      <c r="D34" s="3" t="s">
        <v>302</v>
      </c>
      <c r="E34" s="16">
        <v>1</v>
      </c>
      <c r="F34" s="26">
        <v>1</v>
      </c>
      <c r="G34">
        <v>1</v>
      </c>
      <c r="H34">
        <f t="shared" si="0"/>
        <v>0</v>
      </c>
      <c r="I34">
        <f t="shared" si="1"/>
        <v>0</v>
      </c>
    </row>
    <row r="35" spans="1:9" ht="36" x14ac:dyDescent="0.15">
      <c r="A35" s="7">
        <v>34</v>
      </c>
      <c r="B35" s="45"/>
      <c r="C35" s="45" t="s">
        <v>303</v>
      </c>
      <c r="D35" s="3" t="s">
        <v>304</v>
      </c>
      <c r="E35" s="17">
        <v>0.7</v>
      </c>
      <c r="F35" s="26">
        <v>1</v>
      </c>
      <c r="G35">
        <v>1</v>
      </c>
      <c r="H35">
        <f t="shared" si="0"/>
        <v>0</v>
      </c>
      <c r="I35">
        <f t="shared" si="1"/>
        <v>0</v>
      </c>
    </row>
    <row r="36" spans="1:9" ht="36" x14ac:dyDescent="0.15">
      <c r="A36" s="7">
        <v>35</v>
      </c>
      <c r="B36" s="45"/>
      <c r="C36" s="45"/>
      <c r="D36" s="3" t="s">
        <v>305</v>
      </c>
      <c r="E36" s="17">
        <v>0.7</v>
      </c>
      <c r="F36" s="26">
        <v>1</v>
      </c>
      <c r="G36">
        <v>1</v>
      </c>
      <c r="H36">
        <f t="shared" si="0"/>
        <v>0</v>
      </c>
      <c r="I36">
        <f t="shared" si="1"/>
        <v>0</v>
      </c>
    </row>
    <row r="37" spans="1:9" ht="48" x14ac:dyDescent="0.15">
      <c r="A37" s="7">
        <v>36</v>
      </c>
      <c r="B37" s="45"/>
      <c r="C37" s="45"/>
      <c r="D37" s="3" t="s">
        <v>306</v>
      </c>
      <c r="E37" s="16">
        <v>1</v>
      </c>
      <c r="F37" s="26">
        <v>1</v>
      </c>
      <c r="G37">
        <v>1</v>
      </c>
      <c r="H37">
        <f t="shared" si="0"/>
        <v>0</v>
      </c>
      <c r="I37">
        <f t="shared" si="1"/>
        <v>0</v>
      </c>
    </row>
    <row r="38" spans="1:9" ht="24" x14ac:dyDescent="0.15">
      <c r="A38" s="7">
        <v>37</v>
      </c>
      <c r="B38" s="45"/>
      <c r="C38" s="45" t="s">
        <v>307</v>
      </c>
      <c r="D38" s="3" t="s">
        <v>308</v>
      </c>
      <c r="E38" s="17">
        <v>0.7</v>
      </c>
      <c r="F38" s="26">
        <v>1</v>
      </c>
      <c r="G38">
        <v>1</v>
      </c>
      <c r="H38">
        <f t="shared" si="0"/>
        <v>0</v>
      </c>
      <c r="I38">
        <f t="shared" si="1"/>
        <v>0</v>
      </c>
    </row>
    <row r="39" spans="1:9" ht="60" x14ac:dyDescent="0.15">
      <c r="A39" s="7">
        <v>38</v>
      </c>
      <c r="B39" s="45"/>
      <c r="C39" s="45"/>
      <c r="D39" s="3" t="s">
        <v>309</v>
      </c>
      <c r="E39" s="16">
        <v>1</v>
      </c>
      <c r="F39" s="26">
        <v>1</v>
      </c>
      <c r="G39">
        <v>1</v>
      </c>
      <c r="H39">
        <f t="shared" si="0"/>
        <v>0</v>
      </c>
      <c r="I39">
        <f t="shared" si="1"/>
        <v>0</v>
      </c>
    </row>
    <row r="40" spans="1:9" ht="48" x14ac:dyDescent="0.15">
      <c r="A40" s="7">
        <v>39</v>
      </c>
      <c r="B40" s="45"/>
      <c r="C40" s="45"/>
      <c r="D40" s="3" t="s">
        <v>310</v>
      </c>
      <c r="E40" s="16">
        <v>1</v>
      </c>
      <c r="F40" s="26">
        <v>1</v>
      </c>
      <c r="G40">
        <v>1</v>
      </c>
      <c r="H40">
        <f t="shared" si="0"/>
        <v>0</v>
      </c>
      <c r="I40">
        <f t="shared" si="1"/>
        <v>0</v>
      </c>
    </row>
    <row r="41" spans="1:9" ht="36" x14ac:dyDescent="0.15">
      <c r="A41" s="7">
        <v>40</v>
      </c>
      <c r="B41" s="45"/>
      <c r="C41" s="45"/>
      <c r="D41" s="3" t="s">
        <v>311</v>
      </c>
      <c r="E41" s="17"/>
      <c r="F41" s="26">
        <v>1</v>
      </c>
      <c r="G41">
        <v>1</v>
      </c>
      <c r="H41">
        <f t="shared" si="0"/>
        <v>0</v>
      </c>
      <c r="I41">
        <f t="shared" si="1"/>
        <v>0</v>
      </c>
    </row>
    <row r="42" spans="1:9" ht="48" x14ac:dyDescent="0.15">
      <c r="A42" s="7">
        <v>41</v>
      </c>
      <c r="B42" s="45"/>
      <c r="C42" s="45" t="s">
        <v>312</v>
      </c>
      <c r="D42" s="3" t="s">
        <v>313</v>
      </c>
      <c r="E42" s="16">
        <v>1</v>
      </c>
      <c r="F42" s="26">
        <v>1</v>
      </c>
      <c r="G42">
        <v>1</v>
      </c>
      <c r="H42">
        <f t="shared" si="0"/>
        <v>0</v>
      </c>
      <c r="I42">
        <f t="shared" si="1"/>
        <v>0</v>
      </c>
    </row>
    <row r="43" spans="1:9" ht="36" x14ac:dyDescent="0.15">
      <c r="A43" s="7">
        <v>42</v>
      </c>
      <c r="B43" s="45"/>
      <c r="C43" s="45"/>
      <c r="D43" s="3" t="s">
        <v>314</v>
      </c>
      <c r="E43" s="16">
        <v>1</v>
      </c>
      <c r="F43" s="26">
        <v>1</v>
      </c>
      <c r="G43">
        <v>1</v>
      </c>
      <c r="H43">
        <f t="shared" si="0"/>
        <v>0</v>
      </c>
      <c r="I43">
        <f t="shared" si="1"/>
        <v>0</v>
      </c>
    </row>
    <row r="44" spans="1:9" ht="36" x14ac:dyDescent="0.15">
      <c r="A44" s="7">
        <v>43</v>
      </c>
      <c r="B44" s="45"/>
      <c r="C44" s="45"/>
      <c r="D44" s="3" t="s">
        <v>315</v>
      </c>
      <c r="E44" s="16">
        <v>1</v>
      </c>
      <c r="F44" s="26">
        <v>0</v>
      </c>
      <c r="G44">
        <v>1</v>
      </c>
      <c r="H44">
        <f t="shared" si="0"/>
        <v>1</v>
      </c>
      <c r="I44">
        <f t="shared" si="1"/>
        <v>1</v>
      </c>
    </row>
    <row r="45" spans="1:9" ht="24" x14ac:dyDescent="0.15">
      <c r="A45" s="7">
        <v>44</v>
      </c>
      <c r="B45" s="45"/>
      <c r="C45" s="45"/>
      <c r="D45" s="3" t="s">
        <v>316</v>
      </c>
      <c r="E45" s="16">
        <v>1</v>
      </c>
      <c r="F45" s="26">
        <v>0</v>
      </c>
      <c r="G45">
        <v>1</v>
      </c>
      <c r="H45">
        <f t="shared" si="0"/>
        <v>1</v>
      </c>
      <c r="I45">
        <f t="shared" si="1"/>
        <v>1</v>
      </c>
    </row>
    <row r="46" spans="1:9" ht="24" x14ac:dyDescent="0.15">
      <c r="A46" s="7">
        <v>45</v>
      </c>
      <c r="B46" s="45"/>
      <c r="C46" s="45" t="s">
        <v>318</v>
      </c>
      <c r="D46" s="3" t="s">
        <v>319</v>
      </c>
      <c r="E46" s="16">
        <v>1</v>
      </c>
      <c r="F46" s="26">
        <v>1</v>
      </c>
      <c r="G46">
        <v>1</v>
      </c>
      <c r="H46">
        <f t="shared" si="0"/>
        <v>0</v>
      </c>
      <c r="I46">
        <f t="shared" si="1"/>
        <v>0</v>
      </c>
    </row>
    <row r="47" spans="1:9" ht="36" x14ac:dyDescent="0.15">
      <c r="A47" s="7">
        <v>46</v>
      </c>
      <c r="B47" s="45"/>
      <c r="C47" s="45"/>
      <c r="D47" s="3" t="s">
        <v>320</v>
      </c>
      <c r="E47" s="16">
        <v>1</v>
      </c>
      <c r="F47" s="26">
        <v>1</v>
      </c>
      <c r="G47">
        <v>1</v>
      </c>
      <c r="H47">
        <f t="shared" si="0"/>
        <v>0</v>
      </c>
      <c r="I47">
        <f t="shared" si="1"/>
        <v>0</v>
      </c>
    </row>
    <row r="48" spans="1:9" ht="60" x14ac:dyDescent="0.15">
      <c r="A48" s="7">
        <v>47</v>
      </c>
      <c r="B48" s="45"/>
      <c r="C48" s="45"/>
      <c r="D48" s="3" t="s">
        <v>321</v>
      </c>
      <c r="E48" s="16">
        <v>1</v>
      </c>
      <c r="F48" s="26">
        <v>1</v>
      </c>
      <c r="G48">
        <v>1</v>
      </c>
      <c r="H48">
        <f t="shared" si="0"/>
        <v>0</v>
      </c>
      <c r="I48">
        <f t="shared" si="1"/>
        <v>0</v>
      </c>
    </row>
    <row r="49" spans="1:11" ht="72" x14ac:dyDescent="0.15">
      <c r="A49" s="7">
        <v>48</v>
      </c>
      <c r="B49" s="45"/>
      <c r="C49" s="45"/>
      <c r="D49" s="3" t="s">
        <v>323</v>
      </c>
      <c r="E49" s="16">
        <v>1</v>
      </c>
      <c r="F49" s="26">
        <v>1</v>
      </c>
      <c r="G49">
        <v>1</v>
      </c>
      <c r="H49">
        <f t="shared" si="0"/>
        <v>0</v>
      </c>
      <c r="I49">
        <f t="shared" si="1"/>
        <v>0</v>
      </c>
    </row>
    <row r="50" spans="1:11" x14ac:dyDescent="0.15">
      <c r="E50" s="24">
        <v>39.9</v>
      </c>
      <c r="I50">
        <f>SUM(I2:I49)</f>
        <v>4</v>
      </c>
      <c r="J50">
        <f>I50/E50</f>
        <v>0.10025062656641605</v>
      </c>
      <c r="K50" s="19" t="s">
        <v>385</v>
      </c>
    </row>
  </sheetData>
  <mergeCells count="15">
    <mergeCell ref="B2:B49"/>
    <mergeCell ref="C2:C4"/>
    <mergeCell ref="C5:C7"/>
    <mergeCell ref="C8:C9"/>
    <mergeCell ref="C10:C13"/>
    <mergeCell ref="C14:C15"/>
    <mergeCell ref="C16:C25"/>
    <mergeCell ref="C26:C27"/>
    <mergeCell ref="C28:C29"/>
    <mergeCell ref="C30:C31"/>
    <mergeCell ref="C32:C34"/>
    <mergeCell ref="C35:C37"/>
    <mergeCell ref="C38:C41"/>
    <mergeCell ref="C42:C45"/>
    <mergeCell ref="C46:C49"/>
  </mergeCells>
  <phoneticPr fontId="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D8DC3-4804-491A-9C52-999317307D87}">
  <dimension ref="A1:AR37"/>
  <sheetViews>
    <sheetView topLeftCell="A13" workbookViewId="0">
      <pane xSplit="5" topLeftCell="O1" activePane="topRight" state="frozen"/>
      <selection pane="topRight" activeCell="D17" sqref="D17"/>
    </sheetView>
  </sheetViews>
  <sheetFormatPr defaultRowHeight="13.5" x14ac:dyDescent="0.15"/>
  <cols>
    <col min="1" max="17" width="10.375" customWidth="1"/>
    <col min="18" max="19" width="10.375" style="52" customWidth="1"/>
    <col min="20" max="40" width="10.375" customWidth="1"/>
    <col min="41" max="41" width="13.75" customWidth="1"/>
    <col min="42" max="42" width="10.375" customWidth="1"/>
  </cols>
  <sheetData>
    <row r="1" spans="1:42" ht="72" customHeight="1" x14ac:dyDescent="0.15">
      <c r="A1" s="14" t="s">
        <v>0</v>
      </c>
      <c r="B1" s="14" t="s">
        <v>1</v>
      </c>
      <c r="C1" s="14" t="s">
        <v>2</v>
      </c>
      <c r="D1" s="14" t="s">
        <v>5</v>
      </c>
      <c r="E1" s="14" t="s">
        <v>6</v>
      </c>
      <c r="F1" s="20" t="s">
        <v>340</v>
      </c>
      <c r="G1" s="20" t="s">
        <v>340</v>
      </c>
      <c r="H1" s="20" t="s">
        <v>340</v>
      </c>
      <c r="I1" s="20" t="s">
        <v>340</v>
      </c>
      <c r="J1" s="20" t="s">
        <v>340</v>
      </c>
      <c r="K1" s="20" t="s">
        <v>340</v>
      </c>
      <c r="L1" s="20" t="s">
        <v>340</v>
      </c>
      <c r="M1" s="20" t="s">
        <v>340</v>
      </c>
      <c r="N1" s="20" t="s">
        <v>340</v>
      </c>
      <c r="O1" s="20" t="s">
        <v>340</v>
      </c>
      <c r="P1" s="20" t="s">
        <v>340</v>
      </c>
      <c r="Q1" s="20" t="s">
        <v>340</v>
      </c>
      <c r="R1" s="48" t="s">
        <v>340</v>
      </c>
      <c r="S1" s="48" t="s">
        <v>340</v>
      </c>
      <c r="T1" s="20" t="s">
        <v>340</v>
      </c>
      <c r="U1" s="20" t="s">
        <v>340</v>
      </c>
      <c r="V1" s="20">
        <v>1</v>
      </c>
      <c r="AL1" s="33"/>
      <c r="AM1" s="33" t="s">
        <v>374</v>
      </c>
      <c r="AN1" s="33" t="s">
        <v>375</v>
      </c>
      <c r="AO1" s="43" t="s">
        <v>392</v>
      </c>
      <c r="AP1" s="33" t="s">
        <v>376</v>
      </c>
    </row>
    <row r="2" spans="1:42" ht="54.75" customHeight="1" x14ac:dyDescent="0.15">
      <c r="A2" s="14"/>
      <c r="B2" s="14"/>
      <c r="C2" s="14"/>
      <c r="D2" s="14"/>
      <c r="E2" s="14"/>
      <c r="F2" s="32" t="s">
        <v>341</v>
      </c>
      <c r="G2" s="32" t="s">
        <v>343</v>
      </c>
      <c r="H2" s="54" t="s">
        <v>405</v>
      </c>
      <c r="I2" s="32" t="s">
        <v>344</v>
      </c>
      <c r="J2" s="32" t="s">
        <v>345</v>
      </c>
      <c r="K2" s="32" t="s">
        <v>346</v>
      </c>
      <c r="L2" s="32" t="s">
        <v>347</v>
      </c>
      <c r="M2" s="32" t="s">
        <v>348</v>
      </c>
      <c r="N2" s="32" t="s">
        <v>349</v>
      </c>
      <c r="O2" s="32" t="s">
        <v>350</v>
      </c>
      <c r="P2" s="32" t="s">
        <v>351</v>
      </c>
      <c r="Q2" s="32" t="s">
        <v>352</v>
      </c>
      <c r="R2" s="49" t="s">
        <v>353</v>
      </c>
      <c r="S2" s="49" t="s">
        <v>354</v>
      </c>
      <c r="T2" s="33" t="s">
        <v>355</v>
      </c>
      <c r="U2" s="33" t="s">
        <v>357</v>
      </c>
      <c r="W2" s="36" t="s">
        <v>358</v>
      </c>
      <c r="X2" s="36" t="s">
        <v>359</v>
      </c>
      <c r="Y2" s="36" t="s">
        <v>360</v>
      </c>
      <c r="Z2" s="36" t="s">
        <v>361</v>
      </c>
      <c r="AA2" s="36" t="s">
        <v>362</v>
      </c>
      <c r="AB2" s="36" t="s">
        <v>363</v>
      </c>
      <c r="AC2" s="36" t="s">
        <v>364</v>
      </c>
      <c r="AD2" s="36" t="s">
        <v>365</v>
      </c>
      <c r="AE2" s="36" t="s">
        <v>366</v>
      </c>
      <c r="AF2" s="36" t="s">
        <v>367</v>
      </c>
      <c r="AG2" s="36" t="s">
        <v>368</v>
      </c>
      <c r="AH2" s="36" t="s">
        <v>369</v>
      </c>
      <c r="AI2" s="33" t="s">
        <v>370</v>
      </c>
      <c r="AJ2" s="33" t="s">
        <v>371</v>
      </c>
      <c r="AK2" s="33" t="s">
        <v>372</v>
      </c>
      <c r="AL2" s="33" t="s">
        <v>373</v>
      </c>
      <c r="AO2" s="44"/>
    </row>
    <row r="3" spans="1:42" ht="54.75" customHeight="1" x14ac:dyDescent="0.15">
      <c r="A3" s="7">
        <v>1</v>
      </c>
      <c r="B3" s="46" t="s">
        <v>328</v>
      </c>
      <c r="C3" s="45" t="s">
        <v>90</v>
      </c>
      <c r="D3" s="3" t="s">
        <v>91</v>
      </c>
      <c r="E3" s="16">
        <v>1</v>
      </c>
      <c r="F3" s="31">
        <v>0</v>
      </c>
      <c r="G3" s="31">
        <v>0.5</v>
      </c>
      <c r="H3" s="31">
        <v>1</v>
      </c>
      <c r="I3" s="31">
        <v>0.5</v>
      </c>
      <c r="J3" s="31">
        <v>0.5</v>
      </c>
      <c r="K3" s="31">
        <v>0.5</v>
      </c>
      <c r="L3" s="31">
        <v>0.5</v>
      </c>
      <c r="M3" s="31">
        <v>0.5</v>
      </c>
      <c r="N3" s="31">
        <v>0.5</v>
      </c>
      <c r="O3" s="31">
        <v>0.5</v>
      </c>
      <c r="P3" s="31">
        <v>0.5</v>
      </c>
      <c r="Q3" s="31">
        <v>0.5</v>
      </c>
      <c r="R3" s="50">
        <v>0.5</v>
      </c>
      <c r="S3" s="50">
        <v>0.5</v>
      </c>
      <c r="T3" s="28">
        <v>0.5</v>
      </c>
      <c r="U3" s="28">
        <v>0</v>
      </c>
      <c r="V3">
        <v>1</v>
      </c>
      <c r="W3" s="37">
        <f>V3-F3</f>
        <v>1</v>
      </c>
      <c r="X3" s="37">
        <f>V3-G3</f>
        <v>0.5</v>
      </c>
      <c r="Y3" s="37">
        <f>V3-H3</f>
        <v>0</v>
      </c>
      <c r="Z3" s="37">
        <f>V3-I3</f>
        <v>0.5</v>
      </c>
      <c r="AA3" s="37">
        <f>V3-J3</f>
        <v>0.5</v>
      </c>
      <c r="AB3" s="37">
        <f>V3-K3</f>
        <v>0.5</v>
      </c>
      <c r="AC3" s="37">
        <f>V3-L3</f>
        <v>0.5</v>
      </c>
      <c r="AD3" s="37">
        <f>V3-M3</f>
        <v>0.5</v>
      </c>
      <c r="AE3" s="37">
        <f>V3-N3</f>
        <v>0.5</v>
      </c>
      <c r="AF3" s="37">
        <f>V3-O3</f>
        <v>0.5</v>
      </c>
      <c r="AG3" s="37">
        <f>V3-P3</f>
        <v>0.5</v>
      </c>
      <c r="AH3" s="37">
        <f>V3-Q3</f>
        <v>0.5</v>
      </c>
      <c r="AI3" s="37">
        <f>V3-R3</f>
        <v>0.5</v>
      </c>
      <c r="AJ3" s="37">
        <f>V3-S3</f>
        <v>0.5</v>
      </c>
      <c r="AK3" s="37">
        <f>V3-T3</f>
        <v>0.5</v>
      </c>
      <c r="AL3" s="37">
        <f>V3-U3</f>
        <v>1</v>
      </c>
      <c r="AM3">
        <f>SUM(W3:AL3)</f>
        <v>8.5</v>
      </c>
      <c r="AN3">
        <f>AM3*E3</f>
        <v>8.5</v>
      </c>
      <c r="AO3" s="44">
        <v>16</v>
      </c>
      <c r="AP3">
        <f>AO3*E3</f>
        <v>16</v>
      </c>
    </row>
    <row r="4" spans="1:42" ht="54.75" customHeight="1" x14ac:dyDescent="0.15">
      <c r="A4" s="7">
        <v>2</v>
      </c>
      <c r="B4" s="45"/>
      <c r="C4" s="45"/>
      <c r="D4" s="3" t="s">
        <v>92</v>
      </c>
      <c r="E4" s="17">
        <v>0.7</v>
      </c>
      <c r="F4" s="31">
        <v>0</v>
      </c>
      <c r="G4" s="31">
        <v>1</v>
      </c>
      <c r="H4" s="31">
        <v>0</v>
      </c>
      <c r="I4" s="31">
        <v>0</v>
      </c>
      <c r="J4" s="31">
        <v>0.5</v>
      </c>
      <c r="K4" s="31">
        <v>0.5</v>
      </c>
      <c r="L4" s="31">
        <v>0</v>
      </c>
      <c r="M4" s="31">
        <v>0</v>
      </c>
      <c r="N4" s="31">
        <v>0</v>
      </c>
      <c r="O4" s="31">
        <v>0</v>
      </c>
      <c r="P4" s="31">
        <v>0</v>
      </c>
      <c r="Q4" s="31">
        <v>0</v>
      </c>
      <c r="R4" s="50">
        <v>0</v>
      </c>
      <c r="S4" s="50">
        <v>0</v>
      </c>
      <c r="T4" s="28">
        <v>0.5</v>
      </c>
      <c r="U4" s="35">
        <v>0.5</v>
      </c>
      <c r="V4">
        <v>1</v>
      </c>
      <c r="W4" s="37">
        <f t="shared" ref="W4:W25" si="0">V4-F4</f>
        <v>1</v>
      </c>
      <c r="X4" s="37">
        <f t="shared" ref="X4:X25" si="1">V4-G4</f>
        <v>0</v>
      </c>
      <c r="Y4" s="37">
        <f t="shared" ref="Y4:Y34" si="2">V4-H4</f>
        <v>1</v>
      </c>
      <c r="Z4" s="37">
        <f t="shared" ref="Z4:Z34" si="3">V4-I4</f>
        <v>1</v>
      </c>
      <c r="AA4" s="37">
        <f t="shared" ref="AA4:AA34" si="4">V4-J4</f>
        <v>0.5</v>
      </c>
      <c r="AB4" s="37">
        <f t="shared" ref="AB4:AB34" si="5">V4-K4</f>
        <v>0.5</v>
      </c>
      <c r="AC4" s="37">
        <f t="shared" ref="AC4:AC34" si="6">V4-L4</f>
        <v>1</v>
      </c>
      <c r="AD4" s="37">
        <f t="shared" ref="AD4:AD34" si="7">V4-M4</f>
        <v>1</v>
      </c>
      <c r="AE4" s="37">
        <f t="shared" ref="AE4:AE34" si="8">V4-N4</f>
        <v>1</v>
      </c>
      <c r="AF4" s="37">
        <f t="shared" ref="AF4:AF34" si="9">V4-O4</f>
        <v>1</v>
      </c>
      <c r="AG4" s="37">
        <f t="shared" ref="AG4:AG34" si="10">V4-P4</f>
        <v>1</v>
      </c>
      <c r="AH4" s="37">
        <f t="shared" ref="AH4:AH34" si="11">V4-Q4</f>
        <v>1</v>
      </c>
      <c r="AI4" s="37">
        <f t="shared" ref="AI4:AI36" si="12">V4-R4</f>
        <v>1</v>
      </c>
      <c r="AJ4" s="37">
        <f t="shared" ref="AJ4:AJ36" si="13">V4-S4</f>
        <v>1</v>
      </c>
      <c r="AK4" s="37">
        <f t="shared" ref="AK4:AK36" si="14">V4-T4</f>
        <v>0.5</v>
      </c>
      <c r="AL4" s="37">
        <f t="shared" ref="AL4:AL36" si="15">V4-U4</f>
        <v>0.5</v>
      </c>
      <c r="AM4">
        <f t="shared" ref="AM4:AM36" si="16">SUM(W4:AL4)</f>
        <v>13</v>
      </c>
      <c r="AN4">
        <f>AM4*E4</f>
        <v>9.1</v>
      </c>
      <c r="AO4" s="44">
        <v>16</v>
      </c>
      <c r="AP4">
        <f>AO4*E4</f>
        <v>11.2</v>
      </c>
    </row>
    <row r="5" spans="1:42" ht="54.75" customHeight="1" x14ac:dyDescent="0.15">
      <c r="A5" s="7">
        <v>3</v>
      </c>
      <c r="B5" s="45"/>
      <c r="C5" s="45"/>
      <c r="D5" s="3" t="s">
        <v>93</v>
      </c>
      <c r="E5" s="16">
        <v>1</v>
      </c>
      <c r="F5" s="31" t="s">
        <v>342</v>
      </c>
      <c r="G5" s="31">
        <v>0.5</v>
      </c>
      <c r="H5" s="31">
        <v>1</v>
      </c>
      <c r="I5" s="31">
        <v>1</v>
      </c>
      <c r="J5" s="31">
        <v>1</v>
      </c>
      <c r="K5" s="31">
        <v>1</v>
      </c>
      <c r="L5" s="31">
        <v>1</v>
      </c>
      <c r="M5" s="31">
        <v>1</v>
      </c>
      <c r="N5" s="31">
        <v>0.5</v>
      </c>
      <c r="O5" s="31">
        <v>1</v>
      </c>
      <c r="P5" s="31">
        <v>1</v>
      </c>
      <c r="Q5" s="31">
        <v>1</v>
      </c>
      <c r="R5" s="50" t="s">
        <v>342</v>
      </c>
      <c r="S5" s="50">
        <v>0</v>
      </c>
      <c r="T5" s="28">
        <v>0</v>
      </c>
      <c r="U5" s="35">
        <v>0</v>
      </c>
      <c r="V5">
        <v>1</v>
      </c>
      <c r="W5" s="38" t="s">
        <v>338</v>
      </c>
      <c r="X5" s="37">
        <f t="shared" si="1"/>
        <v>0.5</v>
      </c>
      <c r="Y5" s="37">
        <f t="shared" si="2"/>
        <v>0</v>
      </c>
      <c r="Z5" s="37">
        <f t="shared" si="3"/>
        <v>0</v>
      </c>
      <c r="AA5" s="37">
        <f t="shared" si="4"/>
        <v>0</v>
      </c>
      <c r="AB5" s="37">
        <f t="shared" si="5"/>
        <v>0</v>
      </c>
      <c r="AC5" s="37">
        <f t="shared" si="6"/>
        <v>0</v>
      </c>
      <c r="AD5" s="37">
        <f t="shared" si="7"/>
        <v>0</v>
      </c>
      <c r="AE5" s="37">
        <f t="shared" si="8"/>
        <v>0.5</v>
      </c>
      <c r="AF5" s="37">
        <f t="shared" si="9"/>
        <v>0</v>
      </c>
      <c r="AG5" s="37">
        <f t="shared" si="10"/>
        <v>0</v>
      </c>
      <c r="AH5" s="37">
        <f t="shared" si="11"/>
        <v>0</v>
      </c>
      <c r="AI5" s="38" t="s">
        <v>338</v>
      </c>
      <c r="AJ5" s="37">
        <f t="shared" si="13"/>
        <v>1</v>
      </c>
      <c r="AK5" s="37">
        <f t="shared" si="14"/>
        <v>1</v>
      </c>
      <c r="AL5" s="37">
        <f t="shared" si="15"/>
        <v>1</v>
      </c>
      <c r="AM5">
        <f t="shared" si="16"/>
        <v>4</v>
      </c>
      <c r="AN5">
        <f t="shared" ref="AN5:AN36" si="17">AM5*E5</f>
        <v>4</v>
      </c>
      <c r="AO5" s="44">
        <v>14</v>
      </c>
      <c r="AP5">
        <f t="shared" ref="AP5:AP36" si="18">AO5*E5</f>
        <v>14</v>
      </c>
    </row>
    <row r="6" spans="1:42" ht="54.75" customHeight="1" x14ac:dyDescent="0.15">
      <c r="A6" s="7">
        <v>4</v>
      </c>
      <c r="B6" s="45"/>
      <c r="C6" s="45"/>
      <c r="D6" s="3" t="s">
        <v>94</v>
      </c>
      <c r="E6" s="16">
        <v>1</v>
      </c>
      <c r="F6" s="31">
        <v>0</v>
      </c>
      <c r="G6" s="31">
        <v>0</v>
      </c>
      <c r="H6" s="31">
        <v>0</v>
      </c>
      <c r="I6" s="31">
        <v>0</v>
      </c>
      <c r="J6" s="31">
        <v>0</v>
      </c>
      <c r="K6" s="31">
        <v>0</v>
      </c>
      <c r="L6" s="31">
        <v>0</v>
      </c>
      <c r="M6" s="31">
        <v>0</v>
      </c>
      <c r="N6" s="31">
        <v>0</v>
      </c>
      <c r="O6" s="31">
        <v>0</v>
      </c>
      <c r="P6" s="31">
        <v>0</v>
      </c>
      <c r="Q6" s="31">
        <v>0</v>
      </c>
      <c r="R6" s="50">
        <v>0</v>
      </c>
      <c r="S6" s="50">
        <v>0</v>
      </c>
      <c r="T6" s="28">
        <v>0</v>
      </c>
      <c r="U6" s="28">
        <v>0</v>
      </c>
      <c r="V6">
        <v>1</v>
      </c>
      <c r="W6" s="37">
        <f t="shared" si="0"/>
        <v>1</v>
      </c>
      <c r="X6" s="37">
        <f t="shared" si="1"/>
        <v>1</v>
      </c>
      <c r="Y6" s="37">
        <f t="shared" si="2"/>
        <v>1</v>
      </c>
      <c r="Z6" s="37">
        <f t="shared" si="3"/>
        <v>1</v>
      </c>
      <c r="AA6" s="37">
        <f t="shared" si="4"/>
        <v>1</v>
      </c>
      <c r="AB6" s="37">
        <f t="shared" si="5"/>
        <v>1</v>
      </c>
      <c r="AC6" s="37">
        <f t="shared" si="6"/>
        <v>1</v>
      </c>
      <c r="AD6" s="37">
        <f t="shared" si="7"/>
        <v>1</v>
      </c>
      <c r="AE6" s="37">
        <f t="shared" si="8"/>
        <v>1</v>
      </c>
      <c r="AF6" s="37">
        <f t="shared" si="9"/>
        <v>1</v>
      </c>
      <c r="AG6" s="37">
        <f t="shared" si="10"/>
        <v>1</v>
      </c>
      <c r="AH6" s="37">
        <f t="shared" si="11"/>
        <v>1</v>
      </c>
      <c r="AI6" s="37">
        <f t="shared" si="12"/>
        <v>1</v>
      </c>
      <c r="AJ6" s="37">
        <f t="shared" si="13"/>
        <v>1</v>
      </c>
      <c r="AK6" s="37">
        <f t="shared" si="14"/>
        <v>1</v>
      </c>
      <c r="AL6" s="37">
        <f t="shared" si="15"/>
        <v>1</v>
      </c>
      <c r="AM6">
        <f t="shared" si="16"/>
        <v>16</v>
      </c>
      <c r="AN6">
        <f t="shared" si="17"/>
        <v>16</v>
      </c>
      <c r="AO6" s="44">
        <v>16</v>
      </c>
      <c r="AP6">
        <f t="shared" si="18"/>
        <v>16</v>
      </c>
    </row>
    <row r="7" spans="1:42" ht="54.75" customHeight="1" x14ac:dyDescent="0.15">
      <c r="A7" s="7">
        <v>5</v>
      </c>
      <c r="B7" s="45"/>
      <c r="C7" s="45" t="s">
        <v>68</v>
      </c>
      <c r="D7" s="3" t="s">
        <v>95</v>
      </c>
      <c r="E7" s="16">
        <v>1</v>
      </c>
      <c r="F7" s="31">
        <v>0</v>
      </c>
      <c r="G7" s="31">
        <v>1</v>
      </c>
      <c r="H7" s="31">
        <v>0.5</v>
      </c>
      <c r="I7" s="31">
        <v>1</v>
      </c>
      <c r="J7" s="31">
        <v>1</v>
      </c>
      <c r="K7" s="31">
        <v>1</v>
      </c>
      <c r="L7" s="31">
        <v>1</v>
      </c>
      <c r="M7" s="31">
        <v>1</v>
      </c>
      <c r="N7" s="31">
        <v>1</v>
      </c>
      <c r="O7" s="31">
        <v>1</v>
      </c>
      <c r="P7" s="31">
        <v>1</v>
      </c>
      <c r="Q7" s="31">
        <v>1</v>
      </c>
      <c r="R7" s="50">
        <v>1</v>
      </c>
      <c r="S7" s="50">
        <v>0</v>
      </c>
      <c r="T7" s="28">
        <v>1</v>
      </c>
      <c r="U7" s="28">
        <v>1</v>
      </c>
      <c r="V7">
        <v>1</v>
      </c>
      <c r="W7" s="37">
        <f t="shared" si="0"/>
        <v>1</v>
      </c>
      <c r="X7" s="37">
        <f t="shared" si="1"/>
        <v>0</v>
      </c>
      <c r="Y7" s="37">
        <f t="shared" si="2"/>
        <v>0.5</v>
      </c>
      <c r="Z7" s="37">
        <f t="shared" si="3"/>
        <v>0</v>
      </c>
      <c r="AA7" s="37">
        <f t="shared" si="4"/>
        <v>0</v>
      </c>
      <c r="AB7" s="37">
        <f t="shared" si="5"/>
        <v>0</v>
      </c>
      <c r="AC7" s="37">
        <f t="shared" si="6"/>
        <v>0</v>
      </c>
      <c r="AD7" s="37">
        <f t="shared" si="7"/>
        <v>0</v>
      </c>
      <c r="AE7" s="37">
        <f t="shared" si="8"/>
        <v>0</v>
      </c>
      <c r="AF7" s="37">
        <f t="shared" si="9"/>
        <v>0</v>
      </c>
      <c r="AG7" s="37">
        <f t="shared" si="10"/>
        <v>0</v>
      </c>
      <c r="AH7" s="37">
        <f t="shared" si="11"/>
        <v>0</v>
      </c>
      <c r="AI7" s="37">
        <f t="shared" si="12"/>
        <v>0</v>
      </c>
      <c r="AJ7" s="37">
        <f t="shared" si="13"/>
        <v>1</v>
      </c>
      <c r="AK7" s="37">
        <f t="shared" si="14"/>
        <v>0</v>
      </c>
      <c r="AL7" s="37">
        <f t="shared" si="15"/>
        <v>0</v>
      </c>
      <c r="AM7">
        <f t="shared" si="16"/>
        <v>2.5</v>
      </c>
      <c r="AN7">
        <f t="shared" si="17"/>
        <v>2.5</v>
      </c>
      <c r="AO7" s="44">
        <v>16</v>
      </c>
      <c r="AP7">
        <f t="shared" si="18"/>
        <v>16</v>
      </c>
    </row>
    <row r="8" spans="1:42" ht="54.75" customHeight="1" x14ac:dyDescent="0.15">
      <c r="A8" s="7">
        <v>6</v>
      </c>
      <c r="B8" s="45"/>
      <c r="C8" s="45"/>
      <c r="D8" s="3" t="s">
        <v>96</v>
      </c>
      <c r="E8" s="16">
        <v>1</v>
      </c>
      <c r="F8" s="31">
        <v>0</v>
      </c>
      <c r="G8" s="31">
        <v>0</v>
      </c>
      <c r="H8" s="31">
        <v>0.5</v>
      </c>
      <c r="I8" s="31">
        <v>0.5</v>
      </c>
      <c r="J8" s="31">
        <v>0.5</v>
      </c>
      <c r="K8" s="31">
        <v>0.5</v>
      </c>
      <c r="L8" s="31">
        <v>0.5</v>
      </c>
      <c r="M8" s="31">
        <v>0.5</v>
      </c>
      <c r="N8" s="31">
        <v>0.5</v>
      </c>
      <c r="O8" s="31">
        <v>0.5</v>
      </c>
      <c r="P8" s="31">
        <v>0.5</v>
      </c>
      <c r="Q8" s="31">
        <v>0.5</v>
      </c>
      <c r="R8" s="50">
        <v>1</v>
      </c>
      <c r="S8" s="50">
        <v>1</v>
      </c>
      <c r="T8" s="28">
        <v>0.5</v>
      </c>
      <c r="U8" s="35">
        <v>0</v>
      </c>
      <c r="V8">
        <v>1</v>
      </c>
      <c r="W8" s="37">
        <f t="shared" si="0"/>
        <v>1</v>
      </c>
      <c r="X8" s="37">
        <f t="shared" si="1"/>
        <v>1</v>
      </c>
      <c r="Y8" s="37">
        <f t="shared" si="2"/>
        <v>0.5</v>
      </c>
      <c r="Z8" s="37">
        <f t="shared" si="3"/>
        <v>0.5</v>
      </c>
      <c r="AA8" s="37">
        <f t="shared" si="4"/>
        <v>0.5</v>
      </c>
      <c r="AB8" s="37">
        <f t="shared" si="5"/>
        <v>0.5</v>
      </c>
      <c r="AC8" s="37">
        <f t="shared" si="6"/>
        <v>0.5</v>
      </c>
      <c r="AD8" s="37">
        <f t="shared" si="7"/>
        <v>0.5</v>
      </c>
      <c r="AE8" s="37">
        <f t="shared" si="8"/>
        <v>0.5</v>
      </c>
      <c r="AF8" s="37">
        <f t="shared" si="9"/>
        <v>0.5</v>
      </c>
      <c r="AG8" s="37">
        <f t="shared" si="10"/>
        <v>0.5</v>
      </c>
      <c r="AH8" s="37">
        <f t="shared" si="11"/>
        <v>0.5</v>
      </c>
      <c r="AI8" s="37">
        <f t="shared" si="12"/>
        <v>0</v>
      </c>
      <c r="AJ8" s="37">
        <f t="shared" si="13"/>
        <v>0</v>
      </c>
      <c r="AK8" s="37">
        <f t="shared" si="14"/>
        <v>0.5</v>
      </c>
      <c r="AL8" s="37">
        <f t="shared" si="15"/>
        <v>1</v>
      </c>
      <c r="AM8">
        <f t="shared" si="16"/>
        <v>8.5</v>
      </c>
      <c r="AN8">
        <f t="shared" si="17"/>
        <v>8.5</v>
      </c>
      <c r="AO8" s="44">
        <v>16</v>
      </c>
      <c r="AP8">
        <f t="shared" si="18"/>
        <v>16</v>
      </c>
    </row>
    <row r="9" spans="1:42" ht="54.75" customHeight="1" x14ac:dyDescent="0.15">
      <c r="A9" s="7">
        <v>7</v>
      </c>
      <c r="B9" s="45"/>
      <c r="C9" s="45"/>
      <c r="D9" s="3" t="s">
        <v>97</v>
      </c>
      <c r="E9" s="17">
        <v>0.7</v>
      </c>
      <c r="F9" s="31">
        <v>1</v>
      </c>
      <c r="G9" s="31">
        <v>1</v>
      </c>
      <c r="H9" s="31">
        <v>0</v>
      </c>
      <c r="I9" s="31">
        <v>1</v>
      </c>
      <c r="J9" s="31">
        <v>1</v>
      </c>
      <c r="K9" s="31">
        <v>1</v>
      </c>
      <c r="L9" s="31">
        <v>1</v>
      </c>
      <c r="M9" s="31">
        <v>1</v>
      </c>
      <c r="N9" s="31">
        <v>1</v>
      </c>
      <c r="O9" s="31">
        <v>1</v>
      </c>
      <c r="P9" s="31">
        <v>1</v>
      </c>
      <c r="Q9" s="31">
        <v>1</v>
      </c>
      <c r="R9" s="50">
        <v>1</v>
      </c>
      <c r="S9" s="50">
        <v>1</v>
      </c>
      <c r="T9" s="28">
        <v>1</v>
      </c>
      <c r="U9" s="28">
        <v>1</v>
      </c>
      <c r="V9">
        <v>1</v>
      </c>
      <c r="W9" s="37">
        <f t="shared" si="0"/>
        <v>0</v>
      </c>
      <c r="X9" s="37">
        <f t="shared" si="1"/>
        <v>0</v>
      </c>
      <c r="Y9" s="37">
        <f t="shared" si="2"/>
        <v>1</v>
      </c>
      <c r="Z9" s="37">
        <f t="shared" si="3"/>
        <v>0</v>
      </c>
      <c r="AA9" s="37">
        <f t="shared" si="4"/>
        <v>0</v>
      </c>
      <c r="AB9" s="37">
        <f t="shared" si="5"/>
        <v>0</v>
      </c>
      <c r="AC9" s="37">
        <f t="shared" si="6"/>
        <v>0</v>
      </c>
      <c r="AD9" s="37">
        <f t="shared" si="7"/>
        <v>0</v>
      </c>
      <c r="AE9" s="37">
        <f t="shared" si="8"/>
        <v>0</v>
      </c>
      <c r="AF9" s="37">
        <f t="shared" si="9"/>
        <v>0</v>
      </c>
      <c r="AG9" s="37">
        <f t="shared" si="10"/>
        <v>0</v>
      </c>
      <c r="AH9" s="37">
        <f t="shared" si="11"/>
        <v>0</v>
      </c>
      <c r="AI9" s="37">
        <f t="shared" si="12"/>
        <v>0</v>
      </c>
      <c r="AJ9" s="37">
        <f t="shared" si="13"/>
        <v>0</v>
      </c>
      <c r="AK9" s="37">
        <f t="shared" si="14"/>
        <v>0</v>
      </c>
      <c r="AL9" s="37">
        <f t="shared" si="15"/>
        <v>0</v>
      </c>
      <c r="AM9">
        <f t="shared" si="16"/>
        <v>1</v>
      </c>
      <c r="AN9">
        <f t="shared" si="17"/>
        <v>0.7</v>
      </c>
      <c r="AO9" s="44">
        <v>16</v>
      </c>
      <c r="AP9">
        <f t="shared" si="18"/>
        <v>11.2</v>
      </c>
    </row>
    <row r="10" spans="1:42" ht="54.75" customHeight="1" x14ac:dyDescent="0.15">
      <c r="A10" s="7">
        <v>8</v>
      </c>
      <c r="B10" s="45"/>
      <c r="C10" s="45"/>
      <c r="D10" s="3" t="s">
        <v>98</v>
      </c>
      <c r="E10" s="16">
        <v>1</v>
      </c>
      <c r="F10" s="31">
        <v>0</v>
      </c>
      <c r="G10" s="31">
        <v>0.5</v>
      </c>
      <c r="H10" s="31">
        <v>0</v>
      </c>
      <c r="I10" s="31">
        <v>0</v>
      </c>
      <c r="J10" s="31">
        <v>0</v>
      </c>
      <c r="K10" s="31">
        <v>0</v>
      </c>
      <c r="L10" s="31">
        <v>0</v>
      </c>
      <c r="M10" s="31">
        <v>0</v>
      </c>
      <c r="N10" s="31">
        <v>0</v>
      </c>
      <c r="O10" s="31">
        <v>0</v>
      </c>
      <c r="P10" s="31">
        <v>0</v>
      </c>
      <c r="Q10" s="31">
        <v>0</v>
      </c>
      <c r="R10" s="50">
        <v>0</v>
      </c>
      <c r="S10" s="50">
        <v>0</v>
      </c>
      <c r="T10" s="28">
        <v>1</v>
      </c>
      <c r="U10" s="28">
        <v>1</v>
      </c>
      <c r="V10">
        <v>1</v>
      </c>
      <c r="W10" s="37">
        <f t="shared" si="0"/>
        <v>1</v>
      </c>
      <c r="X10" s="37">
        <f t="shared" si="1"/>
        <v>0.5</v>
      </c>
      <c r="Y10" s="37">
        <f t="shared" si="2"/>
        <v>1</v>
      </c>
      <c r="Z10" s="37">
        <f t="shared" si="3"/>
        <v>1</v>
      </c>
      <c r="AA10" s="37">
        <f t="shared" si="4"/>
        <v>1</v>
      </c>
      <c r="AB10" s="37">
        <f t="shared" si="5"/>
        <v>1</v>
      </c>
      <c r="AC10" s="37">
        <f t="shared" si="6"/>
        <v>1</v>
      </c>
      <c r="AD10" s="37">
        <f t="shared" si="7"/>
        <v>1</v>
      </c>
      <c r="AE10" s="37">
        <f t="shared" si="8"/>
        <v>1</v>
      </c>
      <c r="AF10" s="37">
        <f t="shared" si="9"/>
        <v>1</v>
      </c>
      <c r="AG10" s="37">
        <f t="shared" si="10"/>
        <v>1</v>
      </c>
      <c r="AH10" s="37">
        <f t="shared" si="11"/>
        <v>1</v>
      </c>
      <c r="AI10" s="37">
        <f t="shared" si="12"/>
        <v>1</v>
      </c>
      <c r="AJ10" s="37">
        <f t="shared" si="13"/>
        <v>1</v>
      </c>
      <c r="AK10" s="37">
        <f t="shared" si="14"/>
        <v>0</v>
      </c>
      <c r="AL10" s="37">
        <f t="shared" si="15"/>
        <v>0</v>
      </c>
      <c r="AM10">
        <f t="shared" si="16"/>
        <v>13.5</v>
      </c>
      <c r="AN10">
        <f t="shared" si="17"/>
        <v>13.5</v>
      </c>
      <c r="AO10" s="44">
        <v>16</v>
      </c>
      <c r="AP10">
        <f t="shared" si="18"/>
        <v>16</v>
      </c>
    </row>
    <row r="11" spans="1:42" ht="54.75" customHeight="1" x14ac:dyDescent="0.15">
      <c r="A11" s="7">
        <v>9</v>
      </c>
      <c r="B11" s="45"/>
      <c r="C11" s="45"/>
      <c r="D11" s="3" t="s">
        <v>99</v>
      </c>
      <c r="E11" s="16">
        <v>1</v>
      </c>
      <c r="F11" s="31" t="s">
        <v>342</v>
      </c>
      <c r="G11" s="31">
        <v>1</v>
      </c>
      <c r="H11" s="31">
        <v>0</v>
      </c>
      <c r="I11" s="31">
        <v>0</v>
      </c>
      <c r="J11" s="31">
        <v>0</v>
      </c>
      <c r="K11" s="31">
        <v>0</v>
      </c>
      <c r="L11" s="31">
        <v>0</v>
      </c>
      <c r="M11" s="31">
        <v>0</v>
      </c>
      <c r="N11" s="31">
        <v>0</v>
      </c>
      <c r="O11" s="31">
        <v>0</v>
      </c>
      <c r="P11" s="31">
        <v>0</v>
      </c>
      <c r="Q11" s="31">
        <v>0</v>
      </c>
      <c r="R11" s="50">
        <v>1</v>
      </c>
      <c r="S11" s="50">
        <v>1</v>
      </c>
      <c r="T11" s="28">
        <v>1</v>
      </c>
      <c r="U11" s="28">
        <v>1</v>
      </c>
      <c r="V11">
        <v>1</v>
      </c>
      <c r="W11" s="38" t="s">
        <v>338</v>
      </c>
      <c r="X11" s="37">
        <f t="shared" si="1"/>
        <v>0</v>
      </c>
      <c r="Y11" s="37">
        <f t="shared" si="2"/>
        <v>1</v>
      </c>
      <c r="Z11" s="37">
        <f t="shared" si="3"/>
        <v>1</v>
      </c>
      <c r="AA11" s="37">
        <f t="shared" si="4"/>
        <v>1</v>
      </c>
      <c r="AB11" s="37">
        <f t="shared" si="5"/>
        <v>1</v>
      </c>
      <c r="AC11" s="37">
        <f t="shared" si="6"/>
        <v>1</v>
      </c>
      <c r="AD11" s="37">
        <f t="shared" si="7"/>
        <v>1</v>
      </c>
      <c r="AE11" s="37">
        <f t="shared" si="8"/>
        <v>1</v>
      </c>
      <c r="AF11" s="37">
        <f t="shared" si="9"/>
        <v>1</v>
      </c>
      <c r="AG11" s="37">
        <f t="shared" si="10"/>
        <v>1</v>
      </c>
      <c r="AH11" s="37">
        <f t="shared" si="11"/>
        <v>1</v>
      </c>
      <c r="AI11" s="37">
        <f t="shared" si="12"/>
        <v>0</v>
      </c>
      <c r="AJ11" s="37">
        <f t="shared" si="13"/>
        <v>0</v>
      </c>
      <c r="AK11" s="37">
        <f t="shared" si="14"/>
        <v>0</v>
      </c>
      <c r="AL11" s="37">
        <f t="shared" si="15"/>
        <v>0</v>
      </c>
      <c r="AM11">
        <f t="shared" si="16"/>
        <v>10</v>
      </c>
      <c r="AN11">
        <f t="shared" si="17"/>
        <v>10</v>
      </c>
      <c r="AO11" s="44">
        <v>15</v>
      </c>
      <c r="AP11">
        <f t="shared" si="18"/>
        <v>15</v>
      </c>
    </row>
    <row r="12" spans="1:42" ht="54.75" customHeight="1" x14ac:dyDescent="0.15">
      <c r="A12" s="7">
        <v>10</v>
      </c>
      <c r="B12" s="45"/>
      <c r="C12" s="45"/>
      <c r="D12" s="3" t="s">
        <v>100</v>
      </c>
      <c r="E12" s="16">
        <v>1</v>
      </c>
      <c r="F12" s="31" t="s">
        <v>342</v>
      </c>
      <c r="G12" s="31">
        <v>1</v>
      </c>
      <c r="H12" s="31">
        <v>1</v>
      </c>
      <c r="I12" s="31">
        <v>1</v>
      </c>
      <c r="J12" s="31">
        <v>1</v>
      </c>
      <c r="K12" s="31">
        <v>1</v>
      </c>
      <c r="L12" s="31">
        <v>1</v>
      </c>
      <c r="M12" s="31">
        <v>1</v>
      </c>
      <c r="N12" s="31">
        <v>1</v>
      </c>
      <c r="O12" s="31">
        <v>1</v>
      </c>
      <c r="P12" s="31">
        <v>1</v>
      </c>
      <c r="Q12" s="31">
        <v>1</v>
      </c>
      <c r="R12" s="50">
        <v>1</v>
      </c>
      <c r="S12" s="50">
        <v>1</v>
      </c>
      <c r="T12" s="28">
        <v>1</v>
      </c>
      <c r="U12" s="28">
        <v>1</v>
      </c>
      <c r="V12">
        <v>1</v>
      </c>
      <c r="W12" s="38" t="s">
        <v>338</v>
      </c>
      <c r="X12" s="37">
        <f t="shared" si="1"/>
        <v>0</v>
      </c>
      <c r="Y12" s="37">
        <f t="shared" si="2"/>
        <v>0</v>
      </c>
      <c r="Z12" s="37">
        <f t="shared" si="3"/>
        <v>0</v>
      </c>
      <c r="AA12" s="37">
        <f t="shared" si="4"/>
        <v>0</v>
      </c>
      <c r="AB12" s="37">
        <f t="shared" si="5"/>
        <v>0</v>
      </c>
      <c r="AC12" s="37">
        <f t="shared" si="6"/>
        <v>0</v>
      </c>
      <c r="AD12" s="37">
        <f t="shared" si="7"/>
        <v>0</v>
      </c>
      <c r="AE12" s="37">
        <f t="shared" si="8"/>
        <v>0</v>
      </c>
      <c r="AF12" s="37">
        <f t="shared" si="9"/>
        <v>0</v>
      </c>
      <c r="AG12" s="37">
        <f t="shared" si="10"/>
        <v>0</v>
      </c>
      <c r="AH12" s="37">
        <f t="shared" si="11"/>
        <v>0</v>
      </c>
      <c r="AI12" s="37">
        <f t="shared" si="12"/>
        <v>0</v>
      </c>
      <c r="AJ12" s="37">
        <f t="shared" si="13"/>
        <v>0</v>
      </c>
      <c r="AK12" s="37">
        <f t="shared" si="14"/>
        <v>0</v>
      </c>
      <c r="AL12" s="37">
        <f t="shared" si="15"/>
        <v>0</v>
      </c>
      <c r="AM12">
        <f t="shared" si="16"/>
        <v>0</v>
      </c>
      <c r="AN12">
        <f t="shared" si="17"/>
        <v>0</v>
      </c>
      <c r="AO12" s="44">
        <v>15</v>
      </c>
      <c r="AP12">
        <f t="shared" si="18"/>
        <v>15</v>
      </c>
    </row>
    <row r="13" spans="1:42" ht="54.75" customHeight="1" x14ac:dyDescent="0.15">
      <c r="A13" s="7">
        <v>11</v>
      </c>
      <c r="B13" s="45"/>
      <c r="C13" s="45"/>
      <c r="D13" s="3" t="s">
        <v>101</v>
      </c>
      <c r="E13" s="16">
        <v>1</v>
      </c>
      <c r="F13" s="31" t="s">
        <v>342</v>
      </c>
      <c r="G13" s="31">
        <v>0</v>
      </c>
      <c r="H13" s="31">
        <v>0</v>
      </c>
      <c r="I13" s="31">
        <v>0</v>
      </c>
      <c r="J13" s="31">
        <v>0</v>
      </c>
      <c r="K13" s="31">
        <v>0</v>
      </c>
      <c r="L13" s="31">
        <v>0</v>
      </c>
      <c r="M13" s="31">
        <v>0</v>
      </c>
      <c r="N13" s="31">
        <v>0</v>
      </c>
      <c r="O13" s="31">
        <v>0</v>
      </c>
      <c r="P13" s="31">
        <v>0</v>
      </c>
      <c r="Q13" s="31">
        <v>0</v>
      </c>
      <c r="R13" s="50">
        <v>0</v>
      </c>
      <c r="S13" s="50">
        <v>0</v>
      </c>
      <c r="T13" s="28">
        <v>0</v>
      </c>
      <c r="U13" s="28">
        <v>0</v>
      </c>
      <c r="V13">
        <v>1</v>
      </c>
      <c r="W13" s="38" t="s">
        <v>338</v>
      </c>
      <c r="X13" s="37">
        <f t="shared" si="1"/>
        <v>1</v>
      </c>
      <c r="Y13" s="37">
        <f t="shared" si="2"/>
        <v>1</v>
      </c>
      <c r="Z13" s="37">
        <f t="shared" si="3"/>
        <v>1</v>
      </c>
      <c r="AA13" s="37">
        <f t="shared" si="4"/>
        <v>1</v>
      </c>
      <c r="AB13" s="37">
        <f t="shared" si="5"/>
        <v>1</v>
      </c>
      <c r="AC13" s="37">
        <f t="shared" si="6"/>
        <v>1</v>
      </c>
      <c r="AD13" s="37">
        <f t="shared" si="7"/>
        <v>1</v>
      </c>
      <c r="AE13" s="37">
        <f t="shared" si="8"/>
        <v>1</v>
      </c>
      <c r="AF13" s="37">
        <f t="shared" si="9"/>
        <v>1</v>
      </c>
      <c r="AG13" s="37">
        <f t="shared" si="10"/>
        <v>1</v>
      </c>
      <c r="AH13" s="37">
        <f t="shared" si="11"/>
        <v>1</v>
      </c>
      <c r="AI13" s="37">
        <f t="shared" si="12"/>
        <v>1</v>
      </c>
      <c r="AJ13" s="37">
        <f t="shared" si="13"/>
        <v>1</v>
      </c>
      <c r="AK13" s="37">
        <f t="shared" si="14"/>
        <v>1</v>
      </c>
      <c r="AL13" s="37">
        <f t="shared" si="15"/>
        <v>1</v>
      </c>
      <c r="AM13">
        <f t="shared" si="16"/>
        <v>15</v>
      </c>
      <c r="AN13">
        <f t="shared" si="17"/>
        <v>15</v>
      </c>
      <c r="AO13" s="44">
        <v>15</v>
      </c>
      <c r="AP13">
        <f t="shared" si="18"/>
        <v>15</v>
      </c>
    </row>
    <row r="14" spans="1:42" ht="54.75" customHeight="1" x14ac:dyDescent="0.15">
      <c r="A14" s="7">
        <v>12</v>
      </c>
      <c r="B14" s="45"/>
      <c r="C14" s="45" t="s">
        <v>81</v>
      </c>
      <c r="D14" s="3" t="s">
        <v>103</v>
      </c>
      <c r="E14" s="16">
        <v>1</v>
      </c>
      <c r="F14" s="31">
        <v>0</v>
      </c>
      <c r="G14" s="31">
        <v>1</v>
      </c>
      <c r="H14" s="31">
        <v>0.5</v>
      </c>
      <c r="I14" s="31">
        <v>0.5</v>
      </c>
      <c r="J14" s="31">
        <v>0.5</v>
      </c>
      <c r="K14" s="31">
        <v>0.5</v>
      </c>
      <c r="L14" s="31">
        <v>0.5</v>
      </c>
      <c r="M14" s="31">
        <v>0.5</v>
      </c>
      <c r="N14" s="31">
        <v>0.5</v>
      </c>
      <c r="O14" s="31">
        <v>0.5</v>
      </c>
      <c r="P14" s="31">
        <v>0.5</v>
      </c>
      <c r="Q14" s="31">
        <v>0.5</v>
      </c>
      <c r="R14" s="50">
        <v>1</v>
      </c>
      <c r="S14" s="50">
        <v>1</v>
      </c>
      <c r="T14" s="28">
        <v>1</v>
      </c>
      <c r="U14" s="28">
        <v>1</v>
      </c>
      <c r="V14">
        <v>1</v>
      </c>
      <c r="W14" s="37">
        <f t="shared" si="0"/>
        <v>1</v>
      </c>
      <c r="X14" s="37">
        <f t="shared" si="1"/>
        <v>0</v>
      </c>
      <c r="Y14" s="37">
        <f t="shared" si="2"/>
        <v>0.5</v>
      </c>
      <c r="Z14" s="37">
        <f t="shared" si="3"/>
        <v>0.5</v>
      </c>
      <c r="AA14" s="37">
        <f t="shared" si="4"/>
        <v>0.5</v>
      </c>
      <c r="AB14" s="37">
        <f t="shared" si="5"/>
        <v>0.5</v>
      </c>
      <c r="AC14" s="37">
        <f t="shared" si="6"/>
        <v>0.5</v>
      </c>
      <c r="AD14" s="37">
        <f t="shared" si="7"/>
        <v>0.5</v>
      </c>
      <c r="AE14" s="37">
        <f t="shared" si="8"/>
        <v>0.5</v>
      </c>
      <c r="AF14" s="37">
        <f t="shared" si="9"/>
        <v>0.5</v>
      </c>
      <c r="AG14" s="37">
        <f t="shared" si="10"/>
        <v>0.5</v>
      </c>
      <c r="AH14" s="37">
        <f t="shared" si="11"/>
        <v>0.5</v>
      </c>
      <c r="AI14" s="37">
        <f t="shared" si="12"/>
        <v>0</v>
      </c>
      <c r="AJ14" s="37">
        <f t="shared" si="13"/>
        <v>0</v>
      </c>
      <c r="AK14" s="37">
        <f t="shared" si="14"/>
        <v>0</v>
      </c>
      <c r="AL14" s="37">
        <f t="shared" si="15"/>
        <v>0</v>
      </c>
      <c r="AM14">
        <f t="shared" si="16"/>
        <v>6</v>
      </c>
      <c r="AN14">
        <f t="shared" si="17"/>
        <v>6</v>
      </c>
      <c r="AO14" s="44">
        <v>16</v>
      </c>
      <c r="AP14">
        <f t="shared" si="18"/>
        <v>16</v>
      </c>
    </row>
    <row r="15" spans="1:42" ht="54.75" customHeight="1" x14ac:dyDescent="0.15">
      <c r="A15" s="7">
        <v>13</v>
      </c>
      <c r="B15" s="45"/>
      <c r="C15" s="45"/>
      <c r="D15" s="3" t="s">
        <v>83</v>
      </c>
      <c r="E15" s="17">
        <v>0.7</v>
      </c>
      <c r="F15" s="31">
        <v>0</v>
      </c>
      <c r="G15" s="31">
        <v>1</v>
      </c>
      <c r="H15" s="31">
        <v>1</v>
      </c>
      <c r="I15" s="31">
        <v>1</v>
      </c>
      <c r="J15" s="31">
        <v>1</v>
      </c>
      <c r="K15" s="31">
        <v>1</v>
      </c>
      <c r="L15" s="31">
        <v>1</v>
      </c>
      <c r="M15" s="31">
        <v>1</v>
      </c>
      <c r="N15" s="31">
        <v>1</v>
      </c>
      <c r="O15" s="31">
        <v>1</v>
      </c>
      <c r="P15" s="31">
        <v>1</v>
      </c>
      <c r="Q15" s="31">
        <v>1</v>
      </c>
      <c r="R15" s="50">
        <v>0.5</v>
      </c>
      <c r="S15" s="50">
        <v>0.5</v>
      </c>
      <c r="T15" s="28">
        <v>1</v>
      </c>
      <c r="U15" s="28">
        <v>1</v>
      </c>
      <c r="V15">
        <v>1</v>
      </c>
      <c r="W15" s="37">
        <f t="shared" si="0"/>
        <v>1</v>
      </c>
      <c r="X15" s="37">
        <f t="shared" si="1"/>
        <v>0</v>
      </c>
      <c r="Y15" s="37">
        <f t="shared" si="2"/>
        <v>0</v>
      </c>
      <c r="Z15" s="37">
        <f t="shared" si="3"/>
        <v>0</v>
      </c>
      <c r="AA15" s="37">
        <f t="shared" si="4"/>
        <v>0</v>
      </c>
      <c r="AB15" s="37">
        <f t="shared" si="5"/>
        <v>0</v>
      </c>
      <c r="AC15" s="37">
        <f t="shared" si="6"/>
        <v>0</v>
      </c>
      <c r="AD15" s="37">
        <f t="shared" si="7"/>
        <v>0</v>
      </c>
      <c r="AE15" s="37">
        <f t="shared" si="8"/>
        <v>0</v>
      </c>
      <c r="AF15" s="37">
        <f t="shared" si="9"/>
        <v>0</v>
      </c>
      <c r="AG15" s="37">
        <f t="shared" si="10"/>
        <v>0</v>
      </c>
      <c r="AH15" s="37">
        <f t="shared" si="11"/>
        <v>0</v>
      </c>
      <c r="AI15" s="37">
        <f t="shared" si="12"/>
        <v>0.5</v>
      </c>
      <c r="AJ15" s="37">
        <f t="shared" si="13"/>
        <v>0.5</v>
      </c>
      <c r="AK15" s="37">
        <f t="shared" si="14"/>
        <v>0</v>
      </c>
      <c r="AL15" s="37">
        <f t="shared" si="15"/>
        <v>0</v>
      </c>
      <c r="AM15">
        <f t="shared" si="16"/>
        <v>2</v>
      </c>
      <c r="AN15">
        <f t="shared" si="17"/>
        <v>1.4</v>
      </c>
      <c r="AO15" s="44">
        <v>16</v>
      </c>
      <c r="AP15">
        <f t="shared" si="18"/>
        <v>11.2</v>
      </c>
    </row>
    <row r="16" spans="1:42" ht="54.75" customHeight="1" x14ac:dyDescent="0.15">
      <c r="A16" s="7">
        <v>14</v>
      </c>
      <c r="B16" s="45"/>
      <c r="C16" s="45"/>
      <c r="D16" s="3" t="s">
        <v>85</v>
      </c>
      <c r="E16" s="17">
        <v>0.7</v>
      </c>
      <c r="F16" s="31">
        <v>0</v>
      </c>
      <c r="G16" s="31">
        <v>1</v>
      </c>
      <c r="H16" s="31">
        <v>0.5</v>
      </c>
      <c r="I16" s="31">
        <v>0.5</v>
      </c>
      <c r="J16" s="31">
        <v>0.5</v>
      </c>
      <c r="K16" s="31">
        <v>0.5</v>
      </c>
      <c r="L16" s="31">
        <v>0.5</v>
      </c>
      <c r="M16" s="31">
        <v>0.5</v>
      </c>
      <c r="N16" s="31">
        <v>0.5</v>
      </c>
      <c r="O16" s="31">
        <v>0.5</v>
      </c>
      <c r="P16" s="31">
        <v>0.5</v>
      </c>
      <c r="Q16" s="31">
        <v>0.5</v>
      </c>
      <c r="R16" s="50">
        <v>0</v>
      </c>
      <c r="S16" s="50">
        <v>0</v>
      </c>
      <c r="T16" s="28">
        <v>0</v>
      </c>
      <c r="U16" s="28">
        <v>0</v>
      </c>
      <c r="V16">
        <v>1</v>
      </c>
      <c r="W16" s="37">
        <f t="shared" si="0"/>
        <v>1</v>
      </c>
      <c r="X16" s="37">
        <f t="shared" si="1"/>
        <v>0</v>
      </c>
      <c r="Y16" s="37">
        <f t="shared" si="2"/>
        <v>0.5</v>
      </c>
      <c r="Z16" s="37">
        <f t="shared" si="3"/>
        <v>0.5</v>
      </c>
      <c r="AA16" s="37">
        <f t="shared" si="4"/>
        <v>0.5</v>
      </c>
      <c r="AB16" s="37">
        <f t="shared" si="5"/>
        <v>0.5</v>
      </c>
      <c r="AC16" s="37">
        <f t="shared" si="6"/>
        <v>0.5</v>
      </c>
      <c r="AD16" s="37">
        <f t="shared" si="7"/>
        <v>0.5</v>
      </c>
      <c r="AE16" s="37">
        <f t="shared" si="8"/>
        <v>0.5</v>
      </c>
      <c r="AF16" s="37">
        <f t="shared" si="9"/>
        <v>0.5</v>
      </c>
      <c r="AG16" s="37">
        <f t="shared" si="10"/>
        <v>0.5</v>
      </c>
      <c r="AH16" s="37">
        <f t="shared" si="11"/>
        <v>0.5</v>
      </c>
      <c r="AI16" s="37">
        <f t="shared" si="12"/>
        <v>1</v>
      </c>
      <c r="AJ16" s="37">
        <f t="shared" si="13"/>
        <v>1</v>
      </c>
      <c r="AK16" s="37">
        <f t="shared" si="14"/>
        <v>1</v>
      </c>
      <c r="AL16" s="37">
        <f t="shared" si="15"/>
        <v>1</v>
      </c>
      <c r="AM16">
        <f t="shared" si="16"/>
        <v>10</v>
      </c>
      <c r="AN16">
        <f t="shared" si="17"/>
        <v>7</v>
      </c>
      <c r="AO16" s="44">
        <v>16</v>
      </c>
      <c r="AP16">
        <f t="shared" si="18"/>
        <v>11.2</v>
      </c>
    </row>
    <row r="17" spans="1:42" ht="54.75" customHeight="1" x14ac:dyDescent="0.15">
      <c r="A17" s="7">
        <v>15</v>
      </c>
      <c r="B17" s="45"/>
      <c r="C17" s="45"/>
      <c r="D17" s="3" t="s">
        <v>105</v>
      </c>
      <c r="E17" s="16">
        <v>1</v>
      </c>
      <c r="F17" s="31">
        <v>0</v>
      </c>
      <c r="G17" s="31">
        <v>1</v>
      </c>
      <c r="H17" s="31">
        <v>0</v>
      </c>
      <c r="I17" s="31">
        <v>1</v>
      </c>
      <c r="J17" s="31">
        <v>1</v>
      </c>
      <c r="K17" s="31">
        <v>1</v>
      </c>
      <c r="L17" s="31">
        <v>1</v>
      </c>
      <c r="M17" s="31">
        <v>1</v>
      </c>
      <c r="N17" s="31">
        <v>1</v>
      </c>
      <c r="O17" s="31">
        <v>1</v>
      </c>
      <c r="P17" s="31">
        <v>1</v>
      </c>
      <c r="Q17" s="31">
        <v>1</v>
      </c>
      <c r="R17" s="50">
        <v>0</v>
      </c>
      <c r="S17" s="50">
        <v>0</v>
      </c>
      <c r="T17" s="28">
        <v>1</v>
      </c>
      <c r="U17" s="28">
        <v>1</v>
      </c>
      <c r="V17">
        <v>1</v>
      </c>
      <c r="W17" s="37">
        <f t="shared" si="0"/>
        <v>1</v>
      </c>
      <c r="X17" s="37">
        <f t="shared" si="1"/>
        <v>0</v>
      </c>
      <c r="Y17" s="37">
        <f t="shared" si="2"/>
        <v>1</v>
      </c>
      <c r="Z17" s="37">
        <f t="shared" si="3"/>
        <v>0</v>
      </c>
      <c r="AA17" s="37">
        <f t="shared" si="4"/>
        <v>0</v>
      </c>
      <c r="AB17" s="37">
        <f t="shared" si="5"/>
        <v>0</v>
      </c>
      <c r="AC17" s="37">
        <f t="shared" si="6"/>
        <v>0</v>
      </c>
      <c r="AD17" s="37">
        <f t="shared" si="7"/>
        <v>0</v>
      </c>
      <c r="AE17" s="37">
        <f t="shared" si="8"/>
        <v>0</v>
      </c>
      <c r="AF17" s="37">
        <f t="shared" si="9"/>
        <v>0</v>
      </c>
      <c r="AG17" s="37">
        <f t="shared" si="10"/>
        <v>0</v>
      </c>
      <c r="AH17" s="37">
        <f t="shared" si="11"/>
        <v>0</v>
      </c>
      <c r="AI17" s="37">
        <f>V17-R17</f>
        <v>1</v>
      </c>
      <c r="AJ17" s="37">
        <f t="shared" si="13"/>
        <v>1</v>
      </c>
      <c r="AK17" s="37">
        <f t="shared" si="14"/>
        <v>0</v>
      </c>
      <c r="AL17" s="37">
        <f t="shared" si="15"/>
        <v>0</v>
      </c>
      <c r="AM17">
        <f t="shared" si="16"/>
        <v>4</v>
      </c>
      <c r="AN17">
        <f t="shared" si="17"/>
        <v>4</v>
      </c>
      <c r="AO17" s="44">
        <v>16</v>
      </c>
      <c r="AP17">
        <f t="shared" si="18"/>
        <v>16</v>
      </c>
    </row>
    <row r="18" spans="1:42" ht="54.75" customHeight="1" x14ac:dyDescent="0.15">
      <c r="A18" s="7">
        <v>16</v>
      </c>
      <c r="B18" s="45"/>
      <c r="C18" s="45" t="s">
        <v>74</v>
      </c>
      <c r="D18" s="3" t="s">
        <v>106</v>
      </c>
      <c r="E18" s="17">
        <v>0.7</v>
      </c>
      <c r="F18" s="31" t="s">
        <v>342</v>
      </c>
      <c r="G18" s="31">
        <v>1</v>
      </c>
      <c r="H18" s="31">
        <v>1</v>
      </c>
      <c r="I18" s="31">
        <v>1</v>
      </c>
      <c r="J18" s="31">
        <v>1</v>
      </c>
      <c r="K18" s="31">
        <v>1</v>
      </c>
      <c r="L18" s="31">
        <v>1</v>
      </c>
      <c r="M18" s="31">
        <v>1</v>
      </c>
      <c r="N18" s="31">
        <v>0.5</v>
      </c>
      <c r="O18" s="31">
        <v>1</v>
      </c>
      <c r="P18" s="31">
        <v>1</v>
      </c>
      <c r="Q18" s="31">
        <v>1</v>
      </c>
      <c r="R18" s="50">
        <v>0</v>
      </c>
      <c r="S18" s="50">
        <v>0</v>
      </c>
      <c r="T18" s="31" t="s">
        <v>342</v>
      </c>
      <c r="U18" s="28" t="s">
        <v>342</v>
      </c>
      <c r="V18">
        <v>1</v>
      </c>
      <c r="W18" s="53" t="s">
        <v>338</v>
      </c>
      <c r="X18" s="37">
        <f t="shared" si="1"/>
        <v>0</v>
      </c>
      <c r="Y18" s="37">
        <f t="shared" si="2"/>
        <v>0</v>
      </c>
      <c r="Z18" s="37">
        <f t="shared" si="3"/>
        <v>0</v>
      </c>
      <c r="AA18" s="37">
        <f t="shared" si="4"/>
        <v>0</v>
      </c>
      <c r="AB18" s="37">
        <f t="shared" si="5"/>
        <v>0</v>
      </c>
      <c r="AC18" s="37">
        <f t="shared" si="6"/>
        <v>0</v>
      </c>
      <c r="AD18" s="37">
        <f t="shared" si="7"/>
        <v>0</v>
      </c>
      <c r="AE18" s="37">
        <f t="shared" si="8"/>
        <v>0.5</v>
      </c>
      <c r="AF18" s="37">
        <f t="shared" si="9"/>
        <v>0</v>
      </c>
      <c r="AG18" s="37">
        <f t="shared" si="10"/>
        <v>0</v>
      </c>
      <c r="AH18" s="37">
        <f t="shared" si="11"/>
        <v>0</v>
      </c>
      <c r="AI18" s="37">
        <f t="shared" si="12"/>
        <v>1</v>
      </c>
      <c r="AJ18" s="37">
        <f t="shared" si="13"/>
        <v>1</v>
      </c>
      <c r="AK18" s="38" t="s">
        <v>338</v>
      </c>
      <c r="AL18" s="38" t="s">
        <v>338</v>
      </c>
      <c r="AM18">
        <f t="shared" si="16"/>
        <v>2.5</v>
      </c>
      <c r="AN18">
        <f>AM18*E18</f>
        <v>1.75</v>
      </c>
      <c r="AO18" s="44">
        <v>13</v>
      </c>
      <c r="AP18">
        <f t="shared" si="18"/>
        <v>9.1</v>
      </c>
    </row>
    <row r="19" spans="1:42" ht="54.75" customHeight="1" x14ac:dyDescent="0.15">
      <c r="A19" s="7">
        <v>17</v>
      </c>
      <c r="B19" s="45"/>
      <c r="C19" s="45"/>
      <c r="D19" s="3" t="s">
        <v>107</v>
      </c>
      <c r="E19" s="16">
        <v>1</v>
      </c>
      <c r="F19" s="31" t="s">
        <v>342</v>
      </c>
      <c r="G19" s="31">
        <v>0</v>
      </c>
      <c r="H19" s="31">
        <v>0</v>
      </c>
      <c r="I19" s="31">
        <v>0.5</v>
      </c>
      <c r="J19" s="31">
        <v>0.5</v>
      </c>
      <c r="K19" s="31">
        <v>0.5</v>
      </c>
      <c r="L19" s="31">
        <v>0.5</v>
      </c>
      <c r="M19" s="31">
        <v>0.5</v>
      </c>
      <c r="N19" s="31">
        <v>0.5</v>
      </c>
      <c r="O19" s="31">
        <v>0.5</v>
      </c>
      <c r="P19" s="31">
        <v>0</v>
      </c>
      <c r="Q19" s="31">
        <v>0</v>
      </c>
      <c r="R19" s="50">
        <v>0</v>
      </c>
      <c r="S19" s="50">
        <v>0</v>
      </c>
      <c r="T19" s="31" t="s">
        <v>342</v>
      </c>
      <c r="U19" s="28" t="s">
        <v>342</v>
      </c>
      <c r="V19">
        <v>1</v>
      </c>
      <c r="W19" s="53" t="s">
        <v>338</v>
      </c>
      <c r="X19" s="37">
        <f t="shared" si="1"/>
        <v>1</v>
      </c>
      <c r="Y19" s="37">
        <f t="shared" si="2"/>
        <v>1</v>
      </c>
      <c r="Z19" s="37">
        <f t="shared" si="3"/>
        <v>0.5</v>
      </c>
      <c r="AA19" s="37">
        <f t="shared" si="4"/>
        <v>0.5</v>
      </c>
      <c r="AB19" s="37">
        <f t="shared" si="5"/>
        <v>0.5</v>
      </c>
      <c r="AC19" s="37">
        <f t="shared" si="6"/>
        <v>0.5</v>
      </c>
      <c r="AD19" s="37">
        <f t="shared" si="7"/>
        <v>0.5</v>
      </c>
      <c r="AE19" s="37">
        <f t="shared" si="8"/>
        <v>0.5</v>
      </c>
      <c r="AF19" s="37">
        <f t="shared" si="9"/>
        <v>0.5</v>
      </c>
      <c r="AG19" s="37">
        <f t="shared" si="10"/>
        <v>1</v>
      </c>
      <c r="AH19" s="37">
        <f t="shared" si="11"/>
        <v>1</v>
      </c>
      <c r="AI19" s="37">
        <f t="shared" si="12"/>
        <v>1</v>
      </c>
      <c r="AJ19" s="37">
        <f t="shared" si="13"/>
        <v>1</v>
      </c>
      <c r="AK19" s="38" t="s">
        <v>338</v>
      </c>
      <c r="AL19" s="38" t="s">
        <v>338</v>
      </c>
      <c r="AM19">
        <f>SUM(W19:AL19)</f>
        <v>9.5</v>
      </c>
      <c r="AN19">
        <f>AM19*E19</f>
        <v>9.5</v>
      </c>
      <c r="AO19" s="44">
        <v>13</v>
      </c>
      <c r="AP19">
        <f>AO19*E19</f>
        <v>13</v>
      </c>
    </row>
    <row r="20" spans="1:42" ht="54.75" customHeight="1" x14ac:dyDescent="0.15">
      <c r="A20" s="7">
        <v>18</v>
      </c>
      <c r="B20" s="45"/>
      <c r="C20" s="45"/>
      <c r="D20" s="3" t="s">
        <v>108</v>
      </c>
      <c r="E20" s="17">
        <v>0.7</v>
      </c>
      <c r="F20" s="31">
        <v>1</v>
      </c>
      <c r="G20" s="31">
        <v>1</v>
      </c>
      <c r="H20" s="31">
        <v>1</v>
      </c>
      <c r="I20" s="31">
        <v>1</v>
      </c>
      <c r="J20" s="31">
        <v>1</v>
      </c>
      <c r="K20" s="31">
        <v>1</v>
      </c>
      <c r="L20" s="31">
        <v>1</v>
      </c>
      <c r="M20" s="31">
        <v>1</v>
      </c>
      <c r="N20" s="31">
        <v>1</v>
      </c>
      <c r="O20" s="31">
        <v>1</v>
      </c>
      <c r="P20" s="31">
        <v>1</v>
      </c>
      <c r="Q20" s="31">
        <v>1</v>
      </c>
      <c r="R20" s="51" t="s">
        <v>342</v>
      </c>
      <c r="S20" s="51" t="s">
        <v>342</v>
      </c>
      <c r="T20" s="31" t="s">
        <v>342</v>
      </c>
      <c r="U20" s="28" t="s">
        <v>342</v>
      </c>
      <c r="V20">
        <v>1</v>
      </c>
      <c r="W20" s="37">
        <f t="shared" si="0"/>
        <v>0</v>
      </c>
      <c r="X20" s="37">
        <f t="shared" si="1"/>
        <v>0</v>
      </c>
      <c r="Y20" s="37">
        <f t="shared" si="2"/>
        <v>0</v>
      </c>
      <c r="Z20" s="37">
        <f t="shared" si="3"/>
        <v>0</v>
      </c>
      <c r="AA20" s="37">
        <f t="shared" si="4"/>
        <v>0</v>
      </c>
      <c r="AB20" s="37">
        <f t="shared" si="5"/>
        <v>0</v>
      </c>
      <c r="AC20" s="37">
        <f t="shared" si="6"/>
        <v>0</v>
      </c>
      <c r="AD20" s="37">
        <f t="shared" si="7"/>
        <v>0</v>
      </c>
      <c r="AE20" s="37">
        <f t="shared" si="8"/>
        <v>0</v>
      </c>
      <c r="AF20" s="37">
        <f t="shared" si="9"/>
        <v>0</v>
      </c>
      <c r="AG20" s="37">
        <f t="shared" si="10"/>
        <v>0</v>
      </c>
      <c r="AH20" s="37">
        <f t="shared" si="11"/>
        <v>0</v>
      </c>
      <c r="AI20" s="38" t="s">
        <v>338</v>
      </c>
      <c r="AJ20" s="38" t="s">
        <v>338</v>
      </c>
      <c r="AK20" s="38" t="s">
        <v>338</v>
      </c>
      <c r="AL20" s="38" t="s">
        <v>338</v>
      </c>
      <c r="AM20">
        <f>SUM(W20:AL20)</f>
        <v>0</v>
      </c>
      <c r="AN20">
        <f t="shared" si="17"/>
        <v>0</v>
      </c>
      <c r="AO20" s="44">
        <v>12</v>
      </c>
      <c r="AP20">
        <f t="shared" si="18"/>
        <v>8.3999999999999986</v>
      </c>
    </row>
    <row r="21" spans="1:42" ht="54.75" customHeight="1" x14ac:dyDescent="0.15">
      <c r="A21" s="7">
        <v>19</v>
      </c>
      <c r="B21" s="45"/>
      <c r="C21" s="45"/>
      <c r="D21" s="3" t="s">
        <v>109</v>
      </c>
      <c r="E21" s="16">
        <v>1</v>
      </c>
      <c r="F21" s="31" t="s">
        <v>342</v>
      </c>
      <c r="G21" s="31" t="s">
        <v>342</v>
      </c>
      <c r="H21" s="31" t="s">
        <v>342</v>
      </c>
      <c r="I21" s="31" t="s">
        <v>342</v>
      </c>
      <c r="J21" s="31" t="s">
        <v>342</v>
      </c>
      <c r="K21" s="31" t="s">
        <v>342</v>
      </c>
      <c r="L21" s="31" t="s">
        <v>342</v>
      </c>
      <c r="M21" s="31" t="s">
        <v>342</v>
      </c>
      <c r="N21" s="31" t="s">
        <v>342</v>
      </c>
      <c r="O21" s="31" t="s">
        <v>342</v>
      </c>
      <c r="P21" s="31" t="s">
        <v>342</v>
      </c>
      <c r="Q21" s="31" t="s">
        <v>342</v>
      </c>
      <c r="R21" s="51" t="s">
        <v>342</v>
      </c>
      <c r="S21" s="51" t="s">
        <v>342</v>
      </c>
      <c r="T21" s="31">
        <v>1</v>
      </c>
      <c r="U21" s="35">
        <v>1</v>
      </c>
      <c r="V21">
        <v>1</v>
      </c>
      <c r="W21" s="38" t="s">
        <v>338</v>
      </c>
      <c r="X21" s="38" t="s">
        <v>338</v>
      </c>
      <c r="Y21" s="38" t="s">
        <v>338</v>
      </c>
      <c r="Z21" s="38" t="s">
        <v>338</v>
      </c>
      <c r="AA21" s="38" t="s">
        <v>338</v>
      </c>
      <c r="AB21" s="38" t="s">
        <v>338</v>
      </c>
      <c r="AC21" s="38" t="s">
        <v>338</v>
      </c>
      <c r="AD21" s="38" t="s">
        <v>338</v>
      </c>
      <c r="AE21" s="38" t="s">
        <v>338</v>
      </c>
      <c r="AF21" s="38" t="s">
        <v>338</v>
      </c>
      <c r="AG21" s="38" t="s">
        <v>338</v>
      </c>
      <c r="AH21" s="38" t="s">
        <v>338</v>
      </c>
      <c r="AI21" s="38" t="s">
        <v>338</v>
      </c>
      <c r="AJ21" s="38" t="s">
        <v>338</v>
      </c>
      <c r="AK21" s="38">
        <v>0</v>
      </c>
      <c r="AL21" s="37">
        <f t="shared" si="15"/>
        <v>0</v>
      </c>
      <c r="AM21">
        <f>SUM(W21:AL21)</f>
        <v>0</v>
      </c>
      <c r="AN21">
        <f t="shared" si="17"/>
        <v>0</v>
      </c>
      <c r="AO21" s="44">
        <v>2</v>
      </c>
      <c r="AP21">
        <f>AO21*E21</f>
        <v>2</v>
      </c>
    </row>
    <row r="22" spans="1:42" ht="54.75" customHeight="1" x14ac:dyDescent="0.15">
      <c r="A22" s="7">
        <v>20</v>
      </c>
      <c r="B22" s="45"/>
      <c r="C22" s="45"/>
      <c r="D22" s="3" t="s">
        <v>110</v>
      </c>
      <c r="E22" s="16">
        <v>1</v>
      </c>
      <c r="F22" s="31">
        <v>0</v>
      </c>
      <c r="G22" s="31">
        <v>0</v>
      </c>
      <c r="H22" s="31">
        <v>1</v>
      </c>
      <c r="I22" s="31">
        <v>0.5</v>
      </c>
      <c r="J22" s="31">
        <v>0</v>
      </c>
      <c r="K22" s="31">
        <v>0</v>
      </c>
      <c r="L22" s="31">
        <v>0</v>
      </c>
      <c r="M22" s="31">
        <v>0</v>
      </c>
      <c r="N22" s="31">
        <v>0</v>
      </c>
      <c r="O22" s="31">
        <v>0</v>
      </c>
      <c r="P22" s="31">
        <v>1</v>
      </c>
      <c r="Q22" s="31">
        <v>1</v>
      </c>
      <c r="R22" s="51" t="s">
        <v>342</v>
      </c>
      <c r="S22" s="51" t="s">
        <v>342</v>
      </c>
      <c r="T22" s="28">
        <v>0</v>
      </c>
      <c r="U22" s="35">
        <v>1</v>
      </c>
      <c r="V22">
        <v>1</v>
      </c>
      <c r="W22" s="37">
        <f t="shared" si="0"/>
        <v>1</v>
      </c>
      <c r="X22" s="37">
        <f t="shared" si="1"/>
        <v>1</v>
      </c>
      <c r="Y22" s="37">
        <f t="shared" si="2"/>
        <v>0</v>
      </c>
      <c r="Z22" s="37">
        <f t="shared" si="3"/>
        <v>0.5</v>
      </c>
      <c r="AA22" s="37">
        <f t="shared" si="4"/>
        <v>1</v>
      </c>
      <c r="AB22" s="37">
        <f t="shared" si="5"/>
        <v>1</v>
      </c>
      <c r="AC22" s="37">
        <f t="shared" si="6"/>
        <v>1</v>
      </c>
      <c r="AD22" s="37">
        <f t="shared" si="7"/>
        <v>1</v>
      </c>
      <c r="AE22" s="37">
        <f t="shared" si="8"/>
        <v>1</v>
      </c>
      <c r="AF22" s="37">
        <f t="shared" si="9"/>
        <v>1</v>
      </c>
      <c r="AG22" s="37">
        <f t="shared" si="10"/>
        <v>0</v>
      </c>
      <c r="AH22" s="37">
        <f t="shared" si="11"/>
        <v>0</v>
      </c>
      <c r="AI22" s="38" t="s">
        <v>338</v>
      </c>
      <c r="AJ22" s="38" t="s">
        <v>338</v>
      </c>
      <c r="AK22" s="37">
        <f t="shared" si="14"/>
        <v>1</v>
      </c>
      <c r="AL22" s="37">
        <f t="shared" si="15"/>
        <v>0</v>
      </c>
      <c r="AM22">
        <f t="shared" si="16"/>
        <v>9.5</v>
      </c>
      <c r="AN22">
        <f t="shared" si="17"/>
        <v>9.5</v>
      </c>
      <c r="AO22" s="44">
        <v>14</v>
      </c>
      <c r="AP22">
        <f t="shared" si="18"/>
        <v>14</v>
      </c>
    </row>
    <row r="23" spans="1:42" ht="54.75" customHeight="1" x14ac:dyDescent="0.15">
      <c r="A23" s="7">
        <v>21</v>
      </c>
      <c r="B23" s="45"/>
      <c r="C23" s="45"/>
      <c r="D23" s="3" t="s">
        <v>111</v>
      </c>
      <c r="E23" s="16">
        <v>1</v>
      </c>
      <c r="F23" s="31" t="s">
        <v>342</v>
      </c>
      <c r="G23" s="31">
        <v>1</v>
      </c>
      <c r="H23" s="31">
        <v>0</v>
      </c>
      <c r="I23" s="31">
        <v>0</v>
      </c>
      <c r="J23" s="31">
        <v>0</v>
      </c>
      <c r="K23" s="31">
        <v>0</v>
      </c>
      <c r="L23" s="31">
        <v>0</v>
      </c>
      <c r="M23" s="31">
        <v>0</v>
      </c>
      <c r="N23" s="31">
        <v>0</v>
      </c>
      <c r="O23" s="31">
        <v>0</v>
      </c>
      <c r="P23" s="31">
        <v>0</v>
      </c>
      <c r="Q23" s="31">
        <v>0</v>
      </c>
      <c r="R23" s="51" t="s">
        <v>342</v>
      </c>
      <c r="S23" s="51" t="s">
        <v>342</v>
      </c>
      <c r="T23" s="31" t="s">
        <v>342</v>
      </c>
      <c r="U23" s="28" t="s">
        <v>342</v>
      </c>
      <c r="V23">
        <v>1</v>
      </c>
      <c r="W23" s="38" t="s">
        <v>338</v>
      </c>
      <c r="X23" s="37">
        <f t="shared" si="1"/>
        <v>0</v>
      </c>
      <c r="Y23" s="37">
        <f t="shared" si="2"/>
        <v>1</v>
      </c>
      <c r="Z23" s="37">
        <f t="shared" si="3"/>
        <v>1</v>
      </c>
      <c r="AA23" s="37">
        <f t="shared" si="4"/>
        <v>1</v>
      </c>
      <c r="AB23" s="37">
        <f t="shared" si="5"/>
        <v>1</v>
      </c>
      <c r="AC23" s="37">
        <f t="shared" si="6"/>
        <v>1</v>
      </c>
      <c r="AD23" s="37">
        <f t="shared" si="7"/>
        <v>1</v>
      </c>
      <c r="AE23" s="37">
        <f t="shared" si="8"/>
        <v>1</v>
      </c>
      <c r="AF23" s="37">
        <f t="shared" si="9"/>
        <v>1</v>
      </c>
      <c r="AG23" s="37">
        <f t="shared" si="10"/>
        <v>1</v>
      </c>
      <c r="AH23" s="37">
        <f t="shared" si="11"/>
        <v>1</v>
      </c>
      <c r="AI23" s="38" t="s">
        <v>338</v>
      </c>
      <c r="AJ23" s="38" t="s">
        <v>338</v>
      </c>
      <c r="AK23" s="38" t="s">
        <v>338</v>
      </c>
      <c r="AL23" s="38" t="s">
        <v>338</v>
      </c>
      <c r="AM23">
        <f t="shared" si="16"/>
        <v>10</v>
      </c>
      <c r="AN23">
        <f t="shared" si="17"/>
        <v>10</v>
      </c>
      <c r="AO23" s="44">
        <v>11</v>
      </c>
      <c r="AP23">
        <f t="shared" si="18"/>
        <v>11</v>
      </c>
    </row>
    <row r="24" spans="1:42" ht="54.75" customHeight="1" x14ac:dyDescent="0.15">
      <c r="A24" s="7">
        <v>22</v>
      </c>
      <c r="B24" s="45"/>
      <c r="C24" s="18" t="s">
        <v>112</v>
      </c>
      <c r="D24" s="3" t="s">
        <v>113</v>
      </c>
      <c r="E24" s="16">
        <v>1</v>
      </c>
      <c r="F24" s="31" t="s">
        <v>342</v>
      </c>
      <c r="G24" s="31" t="s">
        <v>342</v>
      </c>
      <c r="H24" s="31">
        <v>0</v>
      </c>
      <c r="I24" s="31">
        <v>0</v>
      </c>
      <c r="J24" s="31">
        <v>0</v>
      </c>
      <c r="K24" s="31">
        <v>0</v>
      </c>
      <c r="L24" s="31">
        <v>0</v>
      </c>
      <c r="M24" s="31">
        <v>0</v>
      </c>
      <c r="N24" s="31">
        <v>0.5</v>
      </c>
      <c r="O24" s="31">
        <v>0.5</v>
      </c>
      <c r="P24" s="31">
        <v>0</v>
      </c>
      <c r="Q24" s="31">
        <v>0</v>
      </c>
      <c r="R24" s="51" t="s">
        <v>342</v>
      </c>
      <c r="S24" s="51" t="s">
        <v>342</v>
      </c>
      <c r="T24" s="31" t="s">
        <v>342</v>
      </c>
      <c r="U24" s="28" t="s">
        <v>342</v>
      </c>
      <c r="V24">
        <v>1</v>
      </c>
      <c r="W24" s="38" t="s">
        <v>338</v>
      </c>
      <c r="X24" s="38" t="s">
        <v>338</v>
      </c>
      <c r="Y24" s="37">
        <f t="shared" si="2"/>
        <v>1</v>
      </c>
      <c r="Z24" s="37">
        <f t="shared" si="3"/>
        <v>1</v>
      </c>
      <c r="AA24" s="37">
        <f t="shared" si="4"/>
        <v>1</v>
      </c>
      <c r="AB24" s="37">
        <f t="shared" si="5"/>
        <v>1</v>
      </c>
      <c r="AC24" s="37">
        <f t="shared" si="6"/>
        <v>1</v>
      </c>
      <c r="AD24" s="37">
        <f t="shared" si="7"/>
        <v>1</v>
      </c>
      <c r="AE24" s="37">
        <f t="shared" si="8"/>
        <v>0.5</v>
      </c>
      <c r="AF24" s="37">
        <f t="shared" si="9"/>
        <v>0.5</v>
      </c>
      <c r="AG24" s="37">
        <f t="shared" si="10"/>
        <v>1</v>
      </c>
      <c r="AH24" s="37">
        <f t="shared" si="11"/>
        <v>1</v>
      </c>
      <c r="AI24" s="38" t="s">
        <v>338</v>
      </c>
      <c r="AJ24" s="38" t="s">
        <v>338</v>
      </c>
      <c r="AK24" s="38" t="s">
        <v>338</v>
      </c>
      <c r="AL24" s="38" t="s">
        <v>338</v>
      </c>
      <c r="AM24">
        <f t="shared" si="16"/>
        <v>9</v>
      </c>
      <c r="AN24">
        <f t="shared" si="17"/>
        <v>9</v>
      </c>
      <c r="AO24" s="44">
        <v>10</v>
      </c>
      <c r="AP24">
        <f t="shared" si="18"/>
        <v>10</v>
      </c>
    </row>
    <row r="25" spans="1:42" ht="54.75" customHeight="1" x14ac:dyDescent="0.15">
      <c r="A25" s="7">
        <v>23</v>
      </c>
      <c r="B25" s="45"/>
      <c r="C25" s="18" t="s">
        <v>58</v>
      </c>
      <c r="D25" s="3" t="s">
        <v>115</v>
      </c>
      <c r="E25" s="25">
        <v>0.4</v>
      </c>
      <c r="F25" s="31">
        <v>0</v>
      </c>
      <c r="G25" s="31">
        <v>0</v>
      </c>
      <c r="H25" s="31" t="s">
        <v>342</v>
      </c>
      <c r="I25" s="31" t="s">
        <v>342</v>
      </c>
      <c r="J25" s="31" t="s">
        <v>342</v>
      </c>
      <c r="K25" s="31" t="s">
        <v>342</v>
      </c>
      <c r="L25" s="31" t="s">
        <v>342</v>
      </c>
      <c r="M25" s="31" t="s">
        <v>342</v>
      </c>
      <c r="N25" s="31" t="s">
        <v>342</v>
      </c>
      <c r="O25" s="31" t="s">
        <v>342</v>
      </c>
      <c r="P25" s="31" t="s">
        <v>342</v>
      </c>
      <c r="Q25" s="31" t="s">
        <v>342</v>
      </c>
      <c r="R25" s="31" t="s">
        <v>342</v>
      </c>
      <c r="S25" s="31" t="s">
        <v>342</v>
      </c>
      <c r="T25" s="31" t="s">
        <v>342</v>
      </c>
      <c r="U25" s="28" t="s">
        <v>342</v>
      </c>
      <c r="V25">
        <v>1</v>
      </c>
      <c r="W25" s="37">
        <f t="shared" si="0"/>
        <v>1</v>
      </c>
      <c r="X25" s="37">
        <f t="shared" si="1"/>
        <v>1</v>
      </c>
      <c r="Y25" s="38" t="s">
        <v>338</v>
      </c>
      <c r="Z25" s="38" t="s">
        <v>338</v>
      </c>
      <c r="AA25" s="38" t="s">
        <v>338</v>
      </c>
      <c r="AB25" s="38" t="s">
        <v>338</v>
      </c>
      <c r="AC25" s="38" t="s">
        <v>338</v>
      </c>
      <c r="AD25" s="38" t="s">
        <v>338</v>
      </c>
      <c r="AE25" s="38" t="s">
        <v>338</v>
      </c>
      <c r="AF25" s="38" t="s">
        <v>338</v>
      </c>
      <c r="AG25" s="38" t="s">
        <v>338</v>
      </c>
      <c r="AH25" s="38" t="s">
        <v>338</v>
      </c>
      <c r="AI25" s="31" t="s">
        <v>342</v>
      </c>
      <c r="AJ25" s="31" t="s">
        <v>342</v>
      </c>
      <c r="AK25" s="38" t="s">
        <v>338</v>
      </c>
      <c r="AL25" s="38" t="s">
        <v>338</v>
      </c>
      <c r="AM25">
        <f t="shared" si="16"/>
        <v>2</v>
      </c>
      <c r="AN25">
        <f t="shared" si="17"/>
        <v>0.8</v>
      </c>
      <c r="AO25" s="44">
        <v>2</v>
      </c>
      <c r="AP25">
        <f t="shared" si="18"/>
        <v>0.8</v>
      </c>
    </row>
    <row r="26" spans="1:42" ht="54.75" customHeight="1" x14ac:dyDescent="0.15">
      <c r="A26" s="7">
        <v>24</v>
      </c>
      <c r="B26" s="45"/>
      <c r="C26" s="45" t="s">
        <v>117</v>
      </c>
      <c r="D26" s="3" t="s">
        <v>118</v>
      </c>
      <c r="E26" s="17">
        <v>0.7</v>
      </c>
      <c r="F26" s="31" t="s">
        <v>342</v>
      </c>
      <c r="G26" s="31">
        <v>0</v>
      </c>
      <c r="H26" s="31" t="s">
        <v>342</v>
      </c>
      <c r="I26" s="31">
        <v>1</v>
      </c>
      <c r="J26" s="31">
        <v>1</v>
      </c>
      <c r="K26" s="31">
        <v>1</v>
      </c>
      <c r="L26" s="31">
        <v>1</v>
      </c>
      <c r="M26" s="31">
        <v>1</v>
      </c>
      <c r="N26" s="31">
        <v>1</v>
      </c>
      <c r="O26" s="31">
        <v>1</v>
      </c>
      <c r="P26" s="31">
        <v>1</v>
      </c>
      <c r="Q26" s="31">
        <v>1</v>
      </c>
      <c r="R26" s="50">
        <v>0</v>
      </c>
      <c r="S26" s="50">
        <v>0</v>
      </c>
      <c r="T26" s="28">
        <v>0.5</v>
      </c>
      <c r="U26" s="35">
        <v>0</v>
      </c>
      <c r="V26">
        <v>1</v>
      </c>
      <c r="W26" s="38">
        <v>1</v>
      </c>
      <c r="X26" s="38" t="s">
        <v>338</v>
      </c>
      <c r="Y26" s="38" t="s">
        <v>338</v>
      </c>
      <c r="Z26" s="37">
        <f t="shared" si="3"/>
        <v>0</v>
      </c>
      <c r="AA26" s="37">
        <f t="shared" si="4"/>
        <v>0</v>
      </c>
      <c r="AB26" s="37">
        <f t="shared" si="5"/>
        <v>0</v>
      </c>
      <c r="AC26" s="37">
        <f t="shared" si="6"/>
        <v>0</v>
      </c>
      <c r="AD26" s="37">
        <f t="shared" si="7"/>
        <v>0</v>
      </c>
      <c r="AE26" s="37">
        <f t="shared" si="8"/>
        <v>0</v>
      </c>
      <c r="AF26" s="37">
        <f t="shared" si="9"/>
        <v>0</v>
      </c>
      <c r="AG26" s="37">
        <f t="shared" si="10"/>
        <v>0</v>
      </c>
      <c r="AH26" s="37">
        <f t="shared" si="11"/>
        <v>0</v>
      </c>
      <c r="AI26" s="37">
        <f t="shared" si="12"/>
        <v>1</v>
      </c>
      <c r="AJ26" s="37">
        <f t="shared" si="13"/>
        <v>1</v>
      </c>
      <c r="AK26" s="37">
        <f t="shared" si="14"/>
        <v>0.5</v>
      </c>
      <c r="AL26" s="37">
        <f t="shared" si="15"/>
        <v>1</v>
      </c>
      <c r="AM26">
        <f t="shared" si="16"/>
        <v>4.5</v>
      </c>
      <c r="AN26">
        <f t="shared" si="17"/>
        <v>3.15</v>
      </c>
      <c r="AO26" s="44">
        <v>14</v>
      </c>
      <c r="AP26">
        <f t="shared" si="18"/>
        <v>9.7999999999999989</v>
      </c>
    </row>
    <row r="27" spans="1:42" ht="54.75" customHeight="1" x14ac:dyDescent="0.15">
      <c r="A27" s="7">
        <v>25</v>
      </c>
      <c r="B27" s="45"/>
      <c r="C27" s="45"/>
      <c r="D27" s="3" t="s">
        <v>120</v>
      </c>
      <c r="E27" s="16">
        <v>1</v>
      </c>
      <c r="F27" s="31" t="s">
        <v>342</v>
      </c>
      <c r="G27" s="31">
        <v>0</v>
      </c>
      <c r="H27" s="31" t="s">
        <v>342</v>
      </c>
      <c r="I27" s="31">
        <v>0</v>
      </c>
      <c r="J27" s="31">
        <v>0</v>
      </c>
      <c r="K27" s="31">
        <v>0</v>
      </c>
      <c r="L27" s="31">
        <v>0</v>
      </c>
      <c r="M27" s="31">
        <v>0</v>
      </c>
      <c r="N27" s="31">
        <v>0</v>
      </c>
      <c r="O27" s="31">
        <v>0</v>
      </c>
      <c r="P27" s="31">
        <v>0</v>
      </c>
      <c r="Q27" s="31">
        <v>0</v>
      </c>
      <c r="R27" s="50">
        <v>0</v>
      </c>
      <c r="S27" s="50">
        <v>1</v>
      </c>
      <c r="T27" s="28">
        <v>1</v>
      </c>
      <c r="U27" s="35">
        <v>0</v>
      </c>
      <c r="V27">
        <v>1</v>
      </c>
      <c r="W27" s="38">
        <v>1</v>
      </c>
      <c r="X27" s="38" t="s">
        <v>338</v>
      </c>
      <c r="Y27" s="38" t="s">
        <v>338</v>
      </c>
      <c r="Z27" s="37">
        <f t="shared" si="3"/>
        <v>1</v>
      </c>
      <c r="AA27" s="37">
        <f t="shared" si="4"/>
        <v>1</v>
      </c>
      <c r="AB27" s="37">
        <f t="shared" si="5"/>
        <v>1</v>
      </c>
      <c r="AC27" s="37">
        <f t="shared" si="6"/>
        <v>1</v>
      </c>
      <c r="AD27" s="37">
        <f t="shared" si="7"/>
        <v>1</v>
      </c>
      <c r="AE27" s="37">
        <f t="shared" si="8"/>
        <v>1</v>
      </c>
      <c r="AF27" s="37">
        <f t="shared" si="9"/>
        <v>1</v>
      </c>
      <c r="AG27" s="37">
        <f t="shared" si="10"/>
        <v>1</v>
      </c>
      <c r="AH27" s="37">
        <f t="shared" si="11"/>
        <v>1</v>
      </c>
      <c r="AI27" s="37">
        <f t="shared" si="12"/>
        <v>1</v>
      </c>
      <c r="AJ27" s="37">
        <f t="shared" si="13"/>
        <v>0</v>
      </c>
      <c r="AK27" s="37">
        <f t="shared" si="14"/>
        <v>0</v>
      </c>
      <c r="AL27" s="37">
        <f t="shared" si="15"/>
        <v>1</v>
      </c>
      <c r="AM27">
        <f t="shared" si="16"/>
        <v>12</v>
      </c>
      <c r="AN27">
        <f t="shared" si="17"/>
        <v>12</v>
      </c>
      <c r="AO27" s="44">
        <v>14</v>
      </c>
      <c r="AP27">
        <f t="shared" si="18"/>
        <v>14</v>
      </c>
    </row>
    <row r="28" spans="1:42" ht="54.75" customHeight="1" x14ac:dyDescent="0.15">
      <c r="A28" s="7">
        <v>26</v>
      </c>
      <c r="B28" s="45"/>
      <c r="C28" s="45" t="s">
        <v>122</v>
      </c>
      <c r="D28" s="3" t="s">
        <v>123</v>
      </c>
      <c r="E28" s="25">
        <v>0.7</v>
      </c>
      <c r="F28" s="31" t="s">
        <v>342</v>
      </c>
      <c r="G28" s="31">
        <v>0</v>
      </c>
      <c r="H28" s="31" t="s">
        <v>342</v>
      </c>
      <c r="I28" s="31" t="s">
        <v>342</v>
      </c>
      <c r="J28" s="31" t="s">
        <v>342</v>
      </c>
      <c r="K28" s="31" t="s">
        <v>342</v>
      </c>
      <c r="L28" s="31" t="s">
        <v>342</v>
      </c>
      <c r="M28" s="31" t="s">
        <v>342</v>
      </c>
      <c r="N28" s="31" t="s">
        <v>342</v>
      </c>
      <c r="O28" s="31" t="s">
        <v>342</v>
      </c>
      <c r="P28" s="31" t="s">
        <v>342</v>
      </c>
      <c r="Q28" s="31" t="s">
        <v>342</v>
      </c>
      <c r="R28" s="50">
        <v>0</v>
      </c>
      <c r="S28" s="50">
        <v>0</v>
      </c>
      <c r="T28" s="28">
        <v>0.5</v>
      </c>
      <c r="U28" s="35">
        <v>0</v>
      </c>
      <c r="V28">
        <v>1</v>
      </c>
      <c r="W28" s="38">
        <v>1</v>
      </c>
      <c r="X28" s="38" t="s">
        <v>338</v>
      </c>
      <c r="Y28" s="38" t="s">
        <v>338</v>
      </c>
      <c r="Z28" s="38" t="s">
        <v>338</v>
      </c>
      <c r="AA28" s="38" t="s">
        <v>338</v>
      </c>
      <c r="AB28" s="38" t="s">
        <v>338</v>
      </c>
      <c r="AC28" s="38" t="s">
        <v>338</v>
      </c>
      <c r="AD28" s="38" t="s">
        <v>338</v>
      </c>
      <c r="AE28" s="38" t="s">
        <v>338</v>
      </c>
      <c r="AF28" s="38" t="s">
        <v>338</v>
      </c>
      <c r="AG28" s="38" t="s">
        <v>338</v>
      </c>
      <c r="AH28" s="38" t="s">
        <v>338</v>
      </c>
      <c r="AI28" s="37">
        <f t="shared" si="12"/>
        <v>1</v>
      </c>
      <c r="AJ28" s="37">
        <f t="shared" si="13"/>
        <v>1</v>
      </c>
      <c r="AK28" s="37">
        <f t="shared" si="14"/>
        <v>0.5</v>
      </c>
      <c r="AL28" s="37">
        <f t="shared" si="15"/>
        <v>1</v>
      </c>
      <c r="AM28">
        <f t="shared" si="16"/>
        <v>4.5</v>
      </c>
      <c r="AN28">
        <f t="shared" si="17"/>
        <v>3.15</v>
      </c>
      <c r="AO28" s="44">
        <v>5</v>
      </c>
      <c r="AP28">
        <f t="shared" si="18"/>
        <v>3.5</v>
      </c>
    </row>
    <row r="29" spans="1:42" ht="54.75" customHeight="1" x14ac:dyDescent="0.15">
      <c r="A29" s="7">
        <v>27</v>
      </c>
      <c r="B29" s="45"/>
      <c r="C29" s="45"/>
      <c r="D29" s="3" t="s">
        <v>124</v>
      </c>
      <c r="E29" s="16">
        <v>1</v>
      </c>
      <c r="F29" s="31" t="s">
        <v>342</v>
      </c>
      <c r="G29" s="31">
        <v>0</v>
      </c>
      <c r="H29" s="31" t="s">
        <v>342</v>
      </c>
      <c r="I29" s="31">
        <v>1</v>
      </c>
      <c r="J29" s="31">
        <v>1</v>
      </c>
      <c r="K29" s="31">
        <v>1</v>
      </c>
      <c r="L29" s="31">
        <v>1</v>
      </c>
      <c r="M29" s="31">
        <v>1</v>
      </c>
      <c r="N29" s="31">
        <v>1</v>
      </c>
      <c r="O29" s="31">
        <v>1</v>
      </c>
      <c r="P29" s="31">
        <v>1</v>
      </c>
      <c r="Q29" s="31">
        <v>1</v>
      </c>
      <c r="R29" s="50">
        <v>0</v>
      </c>
      <c r="S29" s="50">
        <v>1</v>
      </c>
      <c r="T29" s="28">
        <v>1</v>
      </c>
      <c r="U29" s="35">
        <v>0</v>
      </c>
      <c r="V29">
        <v>1</v>
      </c>
      <c r="W29" s="38">
        <v>1</v>
      </c>
      <c r="X29" s="38" t="s">
        <v>338</v>
      </c>
      <c r="Y29" s="38" t="s">
        <v>338</v>
      </c>
      <c r="Z29" s="37">
        <f t="shared" si="3"/>
        <v>0</v>
      </c>
      <c r="AA29" s="37">
        <f t="shared" si="4"/>
        <v>0</v>
      </c>
      <c r="AB29" s="37">
        <f t="shared" si="5"/>
        <v>0</v>
      </c>
      <c r="AC29" s="37">
        <f t="shared" si="6"/>
        <v>0</v>
      </c>
      <c r="AD29" s="37">
        <f t="shared" si="7"/>
        <v>0</v>
      </c>
      <c r="AE29" s="37">
        <f t="shared" si="8"/>
        <v>0</v>
      </c>
      <c r="AF29" s="37">
        <f t="shared" si="9"/>
        <v>0</v>
      </c>
      <c r="AG29" s="37">
        <f t="shared" si="10"/>
        <v>0</v>
      </c>
      <c r="AH29" s="37">
        <f t="shared" si="11"/>
        <v>0</v>
      </c>
      <c r="AI29" s="37">
        <f t="shared" si="12"/>
        <v>1</v>
      </c>
      <c r="AJ29" s="37">
        <f t="shared" si="13"/>
        <v>0</v>
      </c>
      <c r="AK29" s="37">
        <f t="shared" si="14"/>
        <v>0</v>
      </c>
      <c r="AL29" s="37">
        <f t="shared" si="15"/>
        <v>1</v>
      </c>
      <c r="AM29">
        <f t="shared" si="16"/>
        <v>3</v>
      </c>
      <c r="AN29">
        <f t="shared" si="17"/>
        <v>3</v>
      </c>
      <c r="AO29" s="44">
        <v>14</v>
      </c>
      <c r="AP29">
        <f t="shared" si="18"/>
        <v>14</v>
      </c>
    </row>
    <row r="30" spans="1:42" ht="54.75" customHeight="1" x14ac:dyDescent="0.15">
      <c r="A30" s="7">
        <v>28</v>
      </c>
      <c r="B30" s="45"/>
      <c r="C30" s="45" t="s">
        <v>125</v>
      </c>
      <c r="D30" s="3" t="s">
        <v>126</v>
      </c>
      <c r="E30" s="16">
        <v>1</v>
      </c>
      <c r="F30" s="31" t="s">
        <v>342</v>
      </c>
      <c r="G30" s="31" t="s">
        <v>342</v>
      </c>
      <c r="H30" s="31">
        <v>1</v>
      </c>
      <c r="I30" s="31">
        <v>1</v>
      </c>
      <c r="J30" s="31">
        <v>1</v>
      </c>
      <c r="K30" s="31">
        <v>1</v>
      </c>
      <c r="L30" s="31">
        <v>1</v>
      </c>
      <c r="M30" s="31">
        <v>1</v>
      </c>
      <c r="N30" s="31">
        <v>1</v>
      </c>
      <c r="O30" s="31">
        <v>1</v>
      </c>
      <c r="P30" s="31">
        <v>1</v>
      </c>
      <c r="Q30" s="31">
        <v>1</v>
      </c>
      <c r="R30" s="50">
        <v>0</v>
      </c>
      <c r="S30" s="50">
        <v>1</v>
      </c>
      <c r="T30" s="28">
        <v>0</v>
      </c>
      <c r="U30" s="28">
        <v>0</v>
      </c>
      <c r="V30">
        <v>1</v>
      </c>
      <c r="W30" s="38" t="s">
        <v>338</v>
      </c>
      <c r="X30" s="38" t="s">
        <v>338</v>
      </c>
      <c r="Y30" s="37">
        <f t="shared" si="2"/>
        <v>0</v>
      </c>
      <c r="Z30" s="37">
        <f t="shared" si="3"/>
        <v>0</v>
      </c>
      <c r="AA30" s="37">
        <f t="shared" si="4"/>
        <v>0</v>
      </c>
      <c r="AB30" s="37">
        <f t="shared" si="5"/>
        <v>0</v>
      </c>
      <c r="AC30" s="37">
        <f t="shared" si="6"/>
        <v>0</v>
      </c>
      <c r="AD30" s="37">
        <f t="shared" si="7"/>
        <v>0</v>
      </c>
      <c r="AE30" s="37">
        <f t="shared" si="8"/>
        <v>0</v>
      </c>
      <c r="AF30" s="37">
        <f t="shared" si="9"/>
        <v>0</v>
      </c>
      <c r="AG30" s="37">
        <f t="shared" si="10"/>
        <v>0</v>
      </c>
      <c r="AH30" s="37">
        <f t="shared" si="11"/>
        <v>0</v>
      </c>
      <c r="AI30" s="37">
        <f t="shared" si="12"/>
        <v>1</v>
      </c>
      <c r="AJ30" s="37">
        <f t="shared" si="13"/>
        <v>0</v>
      </c>
      <c r="AK30" s="37">
        <f t="shared" si="14"/>
        <v>1</v>
      </c>
      <c r="AL30" s="37">
        <f t="shared" si="15"/>
        <v>1</v>
      </c>
      <c r="AM30">
        <f t="shared" si="16"/>
        <v>3</v>
      </c>
      <c r="AN30">
        <f t="shared" si="17"/>
        <v>3</v>
      </c>
      <c r="AO30" s="44">
        <v>14</v>
      </c>
      <c r="AP30">
        <f t="shared" si="18"/>
        <v>14</v>
      </c>
    </row>
    <row r="31" spans="1:42" ht="54.75" customHeight="1" x14ac:dyDescent="0.15">
      <c r="A31" s="7">
        <v>29</v>
      </c>
      <c r="B31" s="45"/>
      <c r="C31" s="45"/>
      <c r="D31" s="3" t="s">
        <v>127</v>
      </c>
      <c r="E31" s="17">
        <v>0.7</v>
      </c>
      <c r="F31" s="31" t="s">
        <v>342</v>
      </c>
      <c r="G31" s="31" t="s">
        <v>342</v>
      </c>
      <c r="H31" s="31">
        <v>0</v>
      </c>
      <c r="I31" s="31">
        <v>0</v>
      </c>
      <c r="J31" s="31">
        <v>0</v>
      </c>
      <c r="K31" s="31">
        <v>0</v>
      </c>
      <c r="L31" s="31">
        <v>0</v>
      </c>
      <c r="M31" s="31">
        <v>0</v>
      </c>
      <c r="N31" s="31">
        <v>0</v>
      </c>
      <c r="O31" s="31">
        <v>0</v>
      </c>
      <c r="P31" s="31">
        <v>0</v>
      </c>
      <c r="Q31" s="31">
        <v>0</v>
      </c>
      <c r="R31" s="50">
        <v>0</v>
      </c>
      <c r="S31" s="50">
        <v>0</v>
      </c>
      <c r="T31" s="28">
        <v>0</v>
      </c>
      <c r="U31" s="28">
        <v>0</v>
      </c>
      <c r="V31">
        <v>1</v>
      </c>
      <c r="W31" s="38" t="s">
        <v>338</v>
      </c>
      <c r="X31" s="38" t="s">
        <v>338</v>
      </c>
      <c r="Y31" s="37">
        <f t="shared" si="2"/>
        <v>1</v>
      </c>
      <c r="Z31" s="37">
        <f t="shared" si="3"/>
        <v>1</v>
      </c>
      <c r="AA31" s="37">
        <f t="shared" si="4"/>
        <v>1</v>
      </c>
      <c r="AB31" s="37">
        <f t="shared" si="5"/>
        <v>1</v>
      </c>
      <c r="AC31" s="37">
        <f t="shared" si="6"/>
        <v>1</v>
      </c>
      <c r="AD31" s="37">
        <f t="shared" si="7"/>
        <v>1</v>
      </c>
      <c r="AE31" s="37">
        <f t="shared" si="8"/>
        <v>1</v>
      </c>
      <c r="AF31" s="37">
        <f t="shared" si="9"/>
        <v>1</v>
      </c>
      <c r="AG31" s="37">
        <f t="shared" si="10"/>
        <v>1</v>
      </c>
      <c r="AH31" s="37">
        <f t="shared" si="11"/>
        <v>1</v>
      </c>
      <c r="AI31" s="37">
        <f t="shared" si="12"/>
        <v>1</v>
      </c>
      <c r="AJ31" s="37">
        <f t="shared" si="13"/>
        <v>1</v>
      </c>
      <c r="AK31" s="37">
        <f t="shared" si="14"/>
        <v>1</v>
      </c>
      <c r="AL31" s="37">
        <f t="shared" si="15"/>
        <v>1</v>
      </c>
      <c r="AM31">
        <f t="shared" si="16"/>
        <v>14</v>
      </c>
      <c r="AN31">
        <f t="shared" si="17"/>
        <v>9.7999999999999989</v>
      </c>
      <c r="AO31" s="44">
        <v>14</v>
      </c>
      <c r="AP31">
        <f t="shared" si="18"/>
        <v>9.7999999999999989</v>
      </c>
    </row>
    <row r="32" spans="1:42" ht="54.75" customHeight="1" x14ac:dyDescent="0.15">
      <c r="A32" s="7">
        <v>30</v>
      </c>
      <c r="B32" s="45"/>
      <c r="C32" s="45"/>
      <c r="D32" s="3" t="s">
        <v>128</v>
      </c>
      <c r="E32" s="16">
        <v>1</v>
      </c>
      <c r="F32" s="31" t="s">
        <v>342</v>
      </c>
      <c r="G32" s="31" t="s">
        <v>342</v>
      </c>
      <c r="H32" s="31">
        <v>1</v>
      </c>
      <c r="I32" s="31">
        <v>1</v>
      </c>
      <c r="J32" s="31">
        <v>1</v>
      </c>
      <c r="K32" s="31">
        <v>1</v>
      </c>
      <c r="L32" s="31">
        <v>1</v>
      </c>
      <c r="M32" s="31">
        <v>1</v>
      </c>
      <c r="N32" s="31">
        <v>1</v>
      </c>
      <c r="O32" s="31">
        <v>1</v>
      </c>
      <c r="P32" s="31">
        <v>1</v>
      </c>
      <c r="Q32" s="31">
        <v>1</v>
      </c>
      <c r="R32" s="50">
        <v>0</v>
      </c>
      <c r="S32" s="50">
        <v>0</v>
      </c>
      <c r="T32" s="28">
        <v>0.5</v>
      </c>
      <c r="U32" s="28">
        <v>0.5</v>
      </c>
      <c r="V32">
        <v>1</v>
      </c>
      <c r="W32" s="38" t="s">
        <v>338</v>
      </c>
      <c r="X32" s="38" t="s">
        <v>338</v>
      </c>
      <c r="Y32" s="37">
        <f t="shared" si="2"/>
        <v>0</v>
      </c>
      <c r="Z32" s="37">
        <f t="shared" si="3"/>
        <v>0</v>
      </c>
      <c r="AA32" s="37">
        <f t="shared" si="4"/>
        <v>0</v>
      </c>
      <c r="AB32" s="37">
        <f t="shared" si="5"/>
        <v>0</v>
      </c>
      <c r="AC32" s="37">
        <f t="shared" si="6"/>
        <v>0</v>
      </c>
      <c r="AD32" s="37">
        <f t="shared" si="7"/>
        <v>0</v>
      </c>
      <c r="AE32" s="37">
        <f t="shared" si="8"/>
        <v>0</v>
      </c>
      <c r="AF32" s="37">
        <f t="shared" si="9"/>
        <v>0</v>
      </c>
      <c r="AG32" s="37">
        <f t="shared" si="10"/>
        <v>0</v>
      </c>
      <c r="AH32" s="37">
        <f t="shared" si="11"/>
        <v>0</v>
      </c>
      <c r="AI32" s="37">
        <f t="shared" si="12"/>
        <v>1</v>
      </c>
      <c r="AJ32" s="37">
        <f t="shared" si="13"/>
        <v>1</v>
      </c>
      <c r="AK32" s="37">
        <f t="shared" si="14"/>
        <v>0.5</v>
      </c>
      <c r="AL32" s="37">
        <f t="shared" si="15"/>
        <v>0.5</v>
      </c>
      <c r="AM32">
        <f t="shared" si="16"/>
        <v>3</v>
      </c>
      <c r="AN32">
        <f t="shared" si="17"/>
        <v>3</v>
      </c>
      <c r="AO32" s="44">
        <v>14</v>
      </c>
      <c r="AP32">
        <f t="shared" si="18"/>
        <v>14</v>
      </c>
    </row>
    <row r="33" spans="1:44" ht="54.75" customHeight="1" x14ac:dyDescent="0.15">
      <c r="A33" s="7">
        <v>31</v>
      </c>
      <c r="B33" s="45"/>
      <c r="C33" s="45" t="s">
        <v>130</v>
      </c>
      <c r="D33" s="3" t="s">
        <v>131</v>
      </c>
      <c r="E33" s="17">
        <v>0.7</v>
      </c>
      <c r="F33" s="31" t="s">
        <v>342</v>
      </c>
      <c r="G33" s="31" t="s">
        <v>342</v>
      </c>
      <c r="H33" s="31">
        <v>1</v>
      </c>
      <c r="I33" s="31">
        <v>0</v>
      </c>
      <c r="J33" s="31">
        <v>0</v>
      </c>
      <c r="K33" s="31">
        <v>0</v>
      </c>
      <c r="L33" s="31">
        <v>0</v>
      </c>
      <c r="M33" s="31">
        <v>0</v>
      </c>
      <c r="N33" s="31">
        <v>0</v>
      </c>
      <c r="O33" s="31">
        <v>0</v>
      </c>
      <c r="P33" s="31">
        <v>0</v>
      </c>
      <c r="Q33" s="31">
        <v>0</v>
      </c>
      <c r="R33" s="50">
        <v>1</v>
      </c>
      <c r="S33" s="50">
        <v>1</v>
      </c>
      <c r="T33" s="28">
        <v>1</v>
      </c>
      <c r="U33" s="28">
        <v>1</v>
      </c>
      <c r="V33">
        <v>1</v>
      </c>
      <c r="W33" s="38" t="s">
        <v>338</v>
      </c>
      <c r="X33" s="38" t="s">
        <v>338</v>
      </c>
      <c r="Y33" s="37">
        <f t="shared" si="2"/>
        <v>0</v>
      </c>
      <c r="Z33" s="37">
        <f t="shared" si="3"/>
        <v>1</v>
      </c>
      <c r="AA33" s="37">
        <f t="shared" si="4"/>
        <v>1</v>
      </c>
      <c r="AB33" s="37">
        <f t="shared" si="5"/>
        <v>1</v>
      </c>
      <c r="AC33" s="37">
        <f t="shared" si="6"/>
        <v>1</v>
      </c>
      <c r="AD33" s="37">
        <f t="shared" si="7"/>
        <v>1</v>
      </c>
      <c r="AE33" s="37">
        <f t="shared" si="8"/>
        <v>1</v>
      </c>
      <c r="AF33" s="37">
        <f t="shared" si="9"/>
        <v>1</v>
      </c>
      <c r="AG33" s="37">
        <f t="shared" si="10"/>
        <v>1</v>
      </c>
      <c r="AH33" s="37">
        <f t="shared" si="11"/>
        <v>1</v>
      </c>
      <c r="AI33" s="37">
        <f t="shared" si="12"/>
        <v>0</v>
      </c>
      <c r="AJ33" s="37">
        <f t="shared" si="13"/>
        <v>0</v>
      </c>
      <c r="AK33" s="37">
        <f t="shared" si="14"/>
        <v>0</v>
      </c>
      <c r="AL33" s="37">
        <f t="shared" si="15"/>
        <v>0</v>
      </c>
      <c r="AM33">
        <f t="shared" si="16"/>
        <v>9</v>
      </c>
      <c r="AN33">
        <f t="shared" si="17"/>
        <v>6.3</v>
      </c>
      <c r="AO33" s="44">
        <v>14</v>
      </c>
      <c r="AP33">
        <f t="shared" si="18"/>
        <v>9.7999999999999989</v>
      </c>
    </row>
    <row r="34" spans="1:44" ht="54.75" customHeight="1" x14ac:dyDescent="0.15">
      <c r="A34" s="7">
        <v>32</v>
      </c>
      <c r="B34" s="45"/>
      <c r="C34" s="45"/>
      <c r="D34" s="3" t="s">
        <v>132</v>
      </c>
      <c r="E34" s="16">
        <v>1</v>
      </c>
      <c r="F34" s="31" t="s">
        <v>342</v>
      </c>
      <c r="G34" s="31" t="s">
        <v>342</v>
      </c>
      <c r="H34" s="31">
        <v>1</v>
      </c>
      <c r="I34" s="31">
        <v>0</v>
      </c>
      <c r="J34" s="31">
        <v>0</v>
      </c>
      <c r="K34" s="31">
        <v>0</v>
      </c>
      <c r="L34" s="31">
        <v>0</v>
      </c>
      <c r="M34" s="31">
        <v>0</v>
      </c>
      <c r="N34" s="31">
        <v>0</v>
      </c>
      <c r="O34" s="31">
        <v>0</v>
      </c>
      <c r="P34" s="31">
        <v>0</v>
      </c>
      <c r="Q34" s="31">
        <v>0</v>
      </c>
      <c r="R34" s="50">
        <v>1</v>
      </c>
      <c r="S34" s="50">
        <v>1</v>
      </c>
      <c r="T34" s="28">
        <v>1</v>
      </c>
      <c r="U34" s="28">
        <v>1</v>
      </c>
      <c r="V34">
        <v>1</v>
      </c>
      <c r="W34" s="38" t="s">
        <v>338</v>
      </c>
      <c r="X34" s="38" t="s">
        <v>338</v>
      </c>
      <c r="Y34" s="37">
        <f t="shared" si="2"/>
        <v>0</v>
      </c>
      <c r="Z34" s="37">
        <f t="shared" si="3"/>
        <v>1</v>
      </c>
      <c r="AA34" s="37">
        <f t="shared" si="4"/>
        <v>1</v>
      </c>
      <c r="AB34" s="37">
        <f t="shared" si="5"/>
        <v>1</v>
      </c>
      <c r="AC34" s="37">
        <f t="shared" si="6"/>
        <v>1</v>
      </c>
      <c r="AD34" s="37">
        <f t="shared" si="7"/>
        <v>1</v>
      </c>
      <c r="AE34" s="37">
        <f t="shared" si="8"/>
        <v>1</v>
      </c>
      <c r="AF34" s="37">
        <f t="shared" si="9"/>
        <v>1</v>
      </c>
      <c r="AG34" s="37">
        <f t="shared" si="10"/>
        <v>1</v>
      </c>
      <c r="AH34" s="37">
        <f t="shared" si="11"/>
        <v>1</v>
      </c>
      <c r="AI34" s="37">
        <f t="shared" si="12"/>
        <v>0</v>
      </c>
      <c r="AJ34" s="37">
        <f t="shared" si="13"/>
        <v>0</v>
      </c>
      <c r="AK34" s="37">
        <f t="shared" si="14"/>
        <v>0</v>
      </c>
      <c r="AL34" s="37">
        <f t="shared" si="15"/>
        <v>0</v>
      </c>
      <c r="AM34">
        <f t="shared" si="16"/>
        <v>9</v>
      </c>
      <c r="AN34">
        <f t="shared" si="17"/>
        <v>9</v>
      </c>
      <c r="AO34" s="44">
        <v>14</v>
      </c>
      <c r="AP34">
        <f t="shared" si="18"/>
        <v>14</v>
      </c>
    </row>
    <row r="35" spans="1:44" ht="54.75" customHeight="1" x14ac:dyDescent="0.15">
      <c r="A35" s="7">
        <v>33</v>
      </c>
      <c r="B35" s="45"/>
      <c r="C35" s="45" t="s">
        <v>133</v>
      </c>
      <c r="D35" s="3" t="s">
        <v>134</v>
      </c>
      <c r="E35" s="16">
        <v>1</v>
      </c>
      <c r="F35" s="31" t="s">
        <v>342</v>
      </c>
      <c r="G35" s="31" t="s">
        <v>342</v>
      </c>
      <c r="H35" s="31" t="s">
        <v>342</v>
      </c>
      <c r="I35" s="31" t="s">
        <v>342</v>
      </c>
      <c r="J35" s="31" t="s">
        <v>342</v>
      </c>
      <c r="K35" s="31" t="s">
        <v>342</v>
      </c>
      <c r="L35" s="31" t="s">
        <v>342</v>
      </c>
      <c r="M35" s="31" t="s">
        <v>342</v>
      </c>
      <c r="N35" s="31" t="s">
        <v>342</v>
      </c>
      <c r="O35" s="31" t="s">
        <v>342</v>
      </c>
      <c r="P35" s="31" t="s">
        <v>342</v>
      </c>
      <c r="Q35" s="31" t="s">
        <v>342</v>
      </c>
      <c r="R35" s="50">
        <v>1</v>
      </c>
      <c r="S35" s="50">
        <v>1</v>
      </c>
      <c r="T35" s="28">
        <v>1</v>
      </c>
      <c r="U35" s="28">
        <v>1</v>
      </c>
      <c r="V35">
        <v>1</v>
      </c>
      <c r="W35" s="38" t="s">
        <v>338</v>
      </c>
      <c r="X35" s="38" t="s">
        <v>338</v>
      </c>
      <c r="Y35" s="38" t="s">
        <v>338</v>
      </c>
      <c r="Z35" s="38" t="s">
        <v>338</v>
      </c>
      <c r="AA35" s="38" t="s">
        <v>338</v>
      </c>
      <c r="AB35" s="38" t="s">
        <v>338</v>
      </c>
      <c r="AC35" s="38" t="s">
        <v>338</v>
      </c>
      <c r="AD35" s="38" t="s">
        <v>338</v>
      </c>
      <c r="AE35" s="38" t="s">
        <v>338</v>
      </c>
      <c r="AF35" s="38" t="s">
        <v>338</v>
      </c>
      <c r="AG35" s="38" t="s">
        <v>338</v>
      </c>
      <c r="AH35" s="38" t="s">
        <v>338</v>
      </c>
      <c r="AI35" s="37">
        <f t="shared" si="12"/>
        <v>0</v>
      </c>
      <c r="AJ35" s="37">
        <f t="shared" si="13"/>
        <v>0</v>
      </c>
      <c r="AK35" s="37">
        <f t="shared" si="14"/>
        <v>0</v>
      </c>
      <c r="AL35" s="37">
        <f t="shared" si="15"/>
        <v>0</v>
      </c>
      <c r="AM35">
        <f t="shared" si="16"/>
        <v>0</v>
      </c>
      <c r="AN35">
        <f t="shared" si="17"/>
        <v>0</v>
      </c>
      <c r="AO35" s="44">
        <v>4</v>
      </c>
      <c r="AP35">
        <f t="shared" si="18"/>
        <v>4</v>
      </c>
    </row>
    <row r="36" spans="1:44" ht="54.75" customHeight="1" x14ac:dyDescent="0.15">
      <c r="A36" s="34" t="s">
        <v>356</v>
      </c>
      <c r="B36" s="45"/>
      <c r="C36" s="45"/>
      <c r="D36" s="3" t="s">
        <v>135</v>
      </c>
      <c r="E36" s="16">
        <v>1</v>
      </c>
      <c r="F36" s="31" t="s">
        <v>342</v>
      </c>
      <c r="G36" s="31" t="s">
        <v>342</v>
      </c>
      <c r="H36" s="31" t="s">
        <v>342</v>
      </c>
      <c r="I36" s="31" t="s">
        <v>342</v>
      </c>
      <c r="J36" s="31" t="s">
        <v>342</v>
      </c>
      <c r="K36" s="31" t="s">
        <v>342</v>
      </c>
      <c r="L36" s="31" t="s">
        <v>342</v>
      </c>
      <c r="M36" s="31" t="s">
        <v>342</v>
      </c>
      <c r="N36" s="31" t="s">
        <v>342</v>
      </c>
      <c r="O36" s="31" t="s">
        <v>342</v>
      </c>
      <c r="P36" s="31" t="s">
        <v>342</v>
      </c>
      <c r="Q36" s="31" t="s">
        <v>342</v>
      </c>
      <c r="R36" s="50">
        <v>1</v>
      </c>
      <c r="S36" s="50">
        <v>1</v>
      </c>
      <c r="T36" s="28">
        <v>1</v>
      </c>
      <c r="U36" s="28">
        <v>1</v>
      </c>
      <c r="V36">
        <v>1</v>
      </c>
      <c r="W36" s="38" t="s">
        <v>338</v>
      </c>
      <c r="X36" s="38" t="s">
        <v>338</v>
      </c>
      <c r="Y36" s="38" t="s">
        <v>338</v>
      </c>
      <c r="Z36" s="38" t="s">
        <v>338</v>
      </c>
      <c r="AA36" s="38" t="s">
        <v>338</v>
      </c>
      <c r="AB36" s="38" t="s">
        <v>338</v>
      </c>
      <c r="AC36" s="38" t="s">
        <v>338</v>
      </c>
      <c r="AD36" s="38" t="s">
        <v>338</v>
      </c>
      <c r="AE36" s="38" t="s">
        <v>338</v>
      </c>
      <c r="AF36" s="38" t="s">
        <v>338</v>
      </c>
      <c r="AG36" s="38" t="s">
        <v>338</v>
      </c>
      <c r="AH36" s="38" t="s">
        <v>338</v>
      </c>
      <c r="AI36" s="37">
        <f t="shared" si="12"/>
        <v>0</v>
      </c>
      <c r="AJ36" s="37">
        <f t="shared" si="13"/>
        <v>0</v>
      </c>
      <c r="AK36" s="37">
        <f t="shared" si="14"/>
        <v>0</v>
      </c>
      <c r="AL36" s="37">
        <f t="shared" si="15"/>
        <v>0</v>
      </c>
      <c r="AM36">
        <f t="shared" si="16"/>
        <v>0</v>
      </c>
      <c r="AN36">
        <f t="shared" si="17"/>
        <v>0</v>
      </c>
      <c r="AO36" s="44">
        <v>4</v>
      </c>
      <c r="AP36">
        <f t="shared" si="18"/>
        <v>4</v>
      </c>
    </row>
    <row r="37" spans="1:44" x14ac:dyDescent="0.15">
      <c r="AN37">
        <f>SUM(AN3:AN36)</f>
        <v>199.15000000000006</v>
      </c>
      <c r="AP37">
        <f>SUM(AP3:AP36)</f>
        <v>395</v>
      </c>
      <c r="AQ37">
        <f>AN37/AP37</f>
        <v>0.50417721518987357</v>
      </c>
      <c r="AR37" s="19" t="s">
        <v>386</v>
      </c>
    </row>
  </sheetData>
  <mergeCells count="10">
    <mergeCell ref="B3:B36"/>
    <mergeCell ref="C3:C6"/>
    <mergeCell ref="C7:C13"/>
    <mergeCell ref="C14:C17"/>
    <mergeCell ref="C18:C23"/>
    <mergeCell ref="C26:C27"/>
    <mergeCell ref="C28:C29"/>
    <mergeCell ref="C30:C32"/>
    <mergeCell ref="C33:C34"/>
    <mergeCell ref="C35:C36"/>
  </mergeCell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4C632-019D-46B1-BDD2-7027DE48A8CA}">
  <dimension ref="B3:C19"/>
  <sheetViews>
    <sheetView zoomScaleNormal="100" workbookViewId="0">
      <selection activeCell="C19" sqref="C19"/>
    </sheetView>
  </sheetViews>
  <sheetFormatPr defaultRowHeight="13.5" x14ac:dyDescent="0.15"/>
  <cols>
    <col min="2" max="2" width="63.25" customWidth="1"/>
    <col min="3" max="3" width="55.125" customWidth="1"/>
  </cols>
  <sheetData>
    <row r="3" spans="2:3" x14ac:dyDescent="0.15">
      <c r="B3" s="47" t="s">
        <v>388</v>
      </c>
      <c r="C3" s="22">
        <f>安全物理环境!J24</f>
        <v>0.21052631578947367</v>
      </c>
    </row>
    <row r="4" spans="2:3" x14ac:dyDescent="0.15">
      <c r="B4" s="47"/>
      <c r="C4" s="39">
        <f>安全通信网络!J10</f>
        <v>0.47692307692307695</v>
      </c>
    </row>
    <row r="5" spans="2:3" x14ac:dyDescent="0.15">
      <c r="B5" s="47"/>
      <c r="C5" s="39">
        <f>安全区域边界!J22</f>
        <v>0.2130681818181818</v>
      </c>
    </row>
    <row r="6" spans="2:3" x14ac:dyDescent="0.15">
      <c r="B6" s="47"/>
      <c r="C6" s="39">
        <f>安全管理中心!J14</f>
        <v>0.5</v>
      </c>
    </row>
    <row r="7" spans="2:3" x14ac:dyDescent="0.15">
      <c r="B7" s="47"/>
      <c r="C7" s="39">
        <f>安全管理制度!J9</f>
        <v>6.0344827586206892E-2</v>
      </c>
    </row>
    <row r="8" spans="2:3" x14ac:dyDescent="0.15">
      <c r="B8" s="47"/>
      <c r="C8" s="39">
        <f>安全管理机构!J16</f>
        <v>0.25</v>
      </c>
    </row>
    <row r="9" spans="2:3" x14ac:dyDescent="0.15">
      <c r="B9" s="47"/>
      <c r="C9" s="39">
        <f>安全管理人员!J14</f>
        <v>0.29629629629629628</v>
      </c>
    </row>
    <row r="10" spans="2:3" x14ac:dyDescent="0.15">
      <c r="B10" s="47"/>
      <c r="C10" s="39">
        <f>安全建设管理!J36</f>
        <v>0.4826086956521739</v>
      </c>
    </row>
    <row r="11" spans="2:3" x14ac:dyDescent="0.15">
      <c r="B11" s="47"/>
      <c r="C11" s="39">
        <f>安全运维管理!J50</f>
        <v>0.10025062656641605</v>
      </c>
    </row>
    <row r="12" spans="2:3" x14ac:dyDescent="0.15">
      <c r="B12" s="47"/>
      <c r="C12" s="39">
        <f>安全计算环境!AQ37</f>
        <v>0.50417721518987357</v>
      </c>
    </row>
    <row r="13" spans="2:3" x14ac:dyDescent="0.15">
      <c r="B13" s="40" t="s">
        <v>389</v>
      </c>
      <c r="C13" s="22">
        <f>SUM(C3:C12)</f>
        <v>3.0941952358216991</v>
      </c>
    </row>
    <row r="15" spans="2:3" x14ac:dyDescent="0.15">
      <c r="B15" s="39" t="s">
        <v>390</v>
      </c>
      <c r="C15" s="39">
        <f>C13/10</f>
        <v>0.3094195235821699</v>
      </c>
    </row>
    <row r="17" spans="2:3" x14ac:dyDescent="0.15">
      <c r="B17" s="39" t="s">
        <v>391</v>
      </c>
      <c r="C17" s="39">
        <f>1-C15</f>
        <v>0.69058047641783005</v>
      </c>
    </row>
    <row r="19" spans="2:3" ht="74.25" customHeight="1" x14ac:dyDescent="0.15">
      <c r="B19" s="41" t="s">
        <v>387</v>
      </c>
      <c r="C19" s="39">
        <f>C17*100</f>
        <v>69.058047641783006</v>
      </c>
    </row>
  </sheetData>
  <mergeCells count="1">
    <mergeCell ref="B3:B12"/>
  </mergeCells>
  <phoneticPr fontId="1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vt:i4>
      </vt:variant>
    </vt:vector>
  </HeadingPairs>
  <TitlesOfParts>
    <vt:vector size="13" baseType="lpstr">
      <vt:lpstr>安全通用要求权重表</vt:lpstr>
      <vt:lpstr>安全物理环境</vt:lpstr>
      <vt:lpstr>安全通信网络</vt:lpstr>
      <vt:lpstr>安全区域边界</vt:lpstr>
      <vt:lpstr>安全管理中心</vt:lpstr>
      <vt:lpstr>安全管理制度</vt:lpstr>
      <vt:lpstr>安全管理机构</vt:lpstr>
      <vt:lpstr>安全管理人员</vt:lpstr>
      <vt:lpstr>安全建设管理</vt:lpstr>
      <vt:lpstr>安全运维管理</vt:lpstr>
      <vt:lpstr>安全计算环境</vt:lpstr>
      <vt:lpstr>总分输出</vt:lpstr>
      <vt:lpstr>安全通用要求权重表!Print_Titles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FordRaptor</dc:creator>
  <cp:lastModifiedBy>OMEN</cp:lastModifiedBy>
  <cp:lastPrinted>2019-02-14T03:08:23Z</cp:lastPrinted>
  <dcterms:created xsi:type="dcterms:W3CDTF">2006-09-16T00:00:00Z</dcterms:created>
  <dcterms:modified xsi:type="dcterms:W3CDTF">2020-06-20T14:14:57Z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